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drew\Desktop\"/>
    </mc:Choice>
  </mc:AlternateContent>
  <bookViews>
    <workbookView xWindow="360" yWindow="15" windowWidth="11340" windowHeight="6540"/>
  </bookViews>
  <sheets>
    <sheet name="A" sheetId="1" r:id="rId1"/>
  </sheets>
  <definedNames>
    <definedName name="_Fill" hidden="1">A!#REF!</definedName>
    <definedName name="_xlnm.Print_Area" localSheetId="0">A!$A$1:$I$192</definedName>
    <definedName name="Print_Area_MI" localSheetId="0">A!$A$4:$H$62</definedName>
    <definedName name="_xlnm.Print_Titles" localSheetId="0">A!$1:$2</definedName>
    <definedName name="Print_Titles_MI" localSheetId="0">A!#REF!</definedName>
  </definedNames>
  <calcPr calcId="152511"/>
</workbook>
</file>

<file path=xl/calcChain.xml><?xml version="1.0" encoding="utf-8"?>
<calcChain xmlns="http://schemas.openxmlformats.org/spreadsheetml/2006/main">
  <c r="H169" i="1" l="1"/>
  <c r="C171" i="1" l="1"/>
  <c r="G168" i="1"/>
  <c r="H168" i="1" s="1"/>
  <c r="G167" i="1" l="1"/>
  <c r="H167" i="1" s="1"/>
  <c r="G166" i="1" l="1"/>
  <c r="H166" i="1" s="1"/>
  <c r="G164" i="1" l="1"/>
  <c r="G165" i="1"/>
  <c r="H165" i="1" s="1"/>
  <c r="H164" i="1" l="1"/>
  <c r="H163" i="1" l="1"/>
  <c r="H160" i="1" l="1"/>
  <c r="H162" i="1"/>
  <c r="G160" i="1" l="1"/>
  <c r="H161" i="1" l="1"/>
  <c r="C172" i="1"/>
  <c r="G159" i="1" l="1"/>
  <c r="H159" i="1" s="1"/>
  <c r="D171" i="1" l="1"/>
  <c r="F172" i="1"/>
  <c r="E172" i="1"/>
  <c r="F171" i="1"/>
  <c r="E171" i="1"/>
  <c r="D172" i="1" l="1"/>
  <c r="D157" i="1"/>
  <c r="D156" i="1"/>
  <c r="C157" i="1"/>
  <c r="C156" i="1"/>
  <c r="G154" i="1"/>
  <c r="H154" i="1" s="1"/>
  <c r="G172" i="1" l="1"/>
  <c r="H172" i="1" s="1"/>
  <c r="G171" i="1"/>
  <c r="D153" i="1"/>
  <c r="H153" i="1" s="1"/>
  <c r="G152" i="1" l="1"/>
  <c r="H152" i="1" s="1"/>
  <c r="G151" i="1" l="1"/>
  <c r="H151" i="1" s="1"/>
  <c r="G150" i="1" l="1"/>
  <c r="H150" i="1" s="1"/>
  <c r="G149" i="1" l="1"/>
  <c r="H149" i="1" s="1"/>
  <c r="G148" i="1" l="1"/>
  <c r="H148" i="1" s="1"/>
  <c r="G147" i="1" l="1"/>
  <c r="H147" i="1" s="1"/>
  <c r="G146" i="1" l="1"/>
  <c r="H146" i="1" s="1"/>
  <c r="G145" i="1" l="1"/>
  <c r="H145" i="1" s="1"/>
  <c r="G144" i="1" l="1"/>
  <c r="H144" i="1" s="1"/>
  <c r="F157" i="1"/>
  <c r="E157" i="1"/>
  <c r="F156" i="1"/>
  <c r="E156" i="1"/>
  <c r="G143" i="1"/>
  <c r="G157" i="1" l="1"/>
  <c r="H157" i="1" s="1"/>
  <c r="G156" i="1"/>
  <c r="H143" i="1"/>
  <c r="G138" i="1"/>
  <c r="H138" i="1" s="1"/>
  <c r="G137" i="1" l="1"/>
  <c r="H137" i="1" s="1"/>
  <c r="G136" i="1" l="1"/>
  <c r="H136" i="1" s="1"/>
  <c r="G134" i="1" l="1"/>
  <c r="H134" i="1" s="1"/>
  <c r="G133" i="1" l="1"/>
  <c r="H133" i="1" s="1"/>
  <c r="G132" i="1" l="1"/>
  <c r="H132" i="1" s="1"/>
  <c r="G131" i="1" l="1"/>
  <c r="H131" i="1" s="1"/>
  <c r="G130" i="1" l="1"/>
  <c r="H130" i="1" s="1"/>
  <c r="G129" i="1" l="1"/>
  <c r="H129" i="1" s="1"/>
  <c r="G128" i="1" l="1"/>
  <c r="H128" i="1" s="1"/>
  <c r="F141" i="1" l="1"/>
  <c r="F140" i="1"/>
  <c r="E141" i="1"/>
  <c r="E140" i="1"/>
  <c r="D141" i="1"/>
  <c r="D140" i="1"/>
  <c r="C141" i="1"/>
  <c r="C140" i="1"/>
  <c r="G127" i="1"/>
  <c r="H127" i="1" s="1"/>
  <c r="G135" i="1" l="1"/>
  <c r="G140" i="1" l="1"/>
  <c r="G141" i="1"/>
  <c r="H141" i="1" s="1"/>
  <c r="H135" i="1"/>
  <c r="G121" i="1"/>
  <c r="H121" i="1" s="1"/>
  <c r="G120" i="1" l="1"/>
  <c r="H120" i="1" s="1"/>
  <c r="G119" i="1" l="1"/>
  <c r="H119" i="1" s="1"/>
  <c r="G118" i="1" l="1"/>
  <c r="H118" i="1" s="1"/>
  <c r="G117" i="1" l="1"/>
  <c r="H117" i="1" s="1"/>
  <c r="G116" i="1" l="1"/>
  <c r="H116" i="1" s="1"/>
  <c r="G115" i="1" l="1"/>
  <c r="H115" i="1" s="1"/>
  <c r="G114" i="1" l="1"/>
  <c r="H114" i="1" s="1"/>
  <c r="G113" i="1" l="1"/>
  <c r="H113" i="1" s="1"/>
  <c r="G112" i="1" l="1"/>
  <c r="H112" i="1" s="1"/>
  <c r="F125" i="1" l="1"/>
  <c r="F124" i="1"/>
  <c r="E125" i="1"/>
  <c r="E124" i="1"/>
  <c r="D125" i="1"/>
  <c r="D124" i="1"/>
  <c r="C125" i="1"/>
  <c r="C124" i="1"/>
  <c r="G111" i="1"/>
  <c r="H111" i="1" s="1"/>
  <c r="G122" i="1" l="1"/>
  <c r="G125" i="1" l="1"/>
  <c r="H125" i="1" s="1"/>
  <c r="G124" i="1"/>
  <c r="H122" i="1"/>
  <c r="G105" i="1"/>
  <c r="H105" i="1" s="1"/>
  <c r="G104" i="1" l="1"/>
  <c r="H104" i="1" s="1"/>
  <c r="G103" i="1" l="1"/>
  <c r="H103" i="1" s="1"/>
  <c r="G102" i="1" l="1"/>
  <c r="H102" i="1" s="1"/>
  <c r="G101" i="1" l="1"/>
  <c r="H101" i="1" s="1"/>
  <c r="G100" i="1" l="1"/>
  <c r="H100" i="1" s="1"/>
  <c r="G99" i="1" l="1"/>
  <c r="H99" i="1" s="1"/>
  <c r="G98" i="1" l="1"/>
  <c r="H98" i="1" s="1"/>
  <c r="G97" i="1" l="1"/>
  <c r="H97" i="1" s="1"/>
  <c r="G96" i="1" l="1"/>
  <c r="H96" i="1" s="1"/>
  <c r="F109" i="1" l="1"/>
  <c r="E109" i="1"/>
  <c r="D109" i="1"/>
  <c r="F108" i="1"/>
  <c r="E108" i="1"/>
  <c r="D108" i="1"/>
  <c r="C109" i="1"/>
  <c r="C108" i="1"/>
  <c r="G95" i="1"/>
  <c r="H95" i="1" s="1"/>
  <c r="G106" i="1" l="1"/>
  <c r="G109" i="1" l="1"/>
  <c r="H109" i="1" s="1"/>
  <c r="G108" i="1"/>
  <c r="H106" i="1"/>
  <c r="G89" i="1"/>
  <c r="H89" i="1" s="1"/>
  <c r="G88" i="1" l="1"/>
  <c r="H88" i="1" s="1"/>
  <c r="G90" i="1"/>
  <c r="H90" i="1" s="1"/>
  <c r="G87" i="1"/>
  <c r="H87" i="1" s="1"/>
  <c r="G86" i="1" l="1"/>
  <c r="H86" i="1" s="1"/>
  <c r="G85" i="1" l="1"/>
  <c r="H85" i="1" s="1"/>
  <c r="G84" i="1"/>
  <c r="H84" i="1" s="1"/>
  <c r="G83" i="1"/>
  <c r="H83" i="1" s="1"/>
  <c r="G82" i="1"/>
  <c r="H82" i="1" s="1"/>
  <c r="G81" i="1"/>
  <c r="H81" i="1" s="1"/>
  <c r="G80" i="1"/>
  <c r="H80" i="1" s="1"/>
  <c r="G74" i="1"/>
  <c r="H74" i="1" s="1"/>
  <c r="G73" i="1"/>
  <c r="H73" i="1" s="1"/>
  <c r="G79" i="1"/>
  <c r="H79" i="1" s="1"/>
  <c r="E93" i="1"/>
  <c r="E92" i="1"/>
  <c r="D93" i="1"/>
  <c r="D92" i="1"/>
  <c r="C93" i="1"/>
  <c r="C92" i="1"/>
  <c r="F93" i="1"/>
  <c r="F92" i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F77" i="1"/>
  <c r="E77" i="1"/>
  <c r="D77" i="1"/>
  <c r="F76" i="1"/>
  <c r="E76" i="1"/>
  <c r="D76" i="1"/>
  <c r="C77" i="1"/>
  <c r="C76" i="1"/>
  <c r="G63" i="1"/>
  <c r="H63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93" i="1" l="1"/>
  <c r="G92" i="1"/>
  <c r="G77" i="1"/>
  <c r="H77" i="1" s="1"/>
  <c r="G76" i="1"/>
  <c r="G48" i="1"/>
  <c r="H48" i="1" s="1"/>
  <c r="F61" i="1"/>
  <c r="E61" i="1"/>
  <c r="D61" i="1"/>
  <c r="F60" i="1"/>
  <c r="E60" i="1"/>
  <c r="D60" i="1"/>
  <c r="C61" i="1"/>
  <c r="C60" i="1"/>
  <c r="G47" i="1"/>
  <c r="H47" i="1" s="1"/>
  <c r="G58" i="1"/>
  <c r="G40" i="1"/>
  <c r="H40" i="1" s="1"/>
  <c r="G39" i="1"/>
  <c r="H39" i="1" s="1"/>
  <c r="G38" i="1"/>
  <c r="H38" i="1" s="1"/>
  <c r="G37" i="1"/>
  <c r="H37" i="1" s="1"/>
  <c r="F43" i="1"/>
  <c r="E43" i="1"/>
  <c r="D43" i="1"/>
  <c r="F42" i="1"/>
  <c r="E42" i="1"/>
  <c r="D42" i="1"/>
  <c r="C42" i="1"/>
  <c r="C43" i="1"/>
  <c r="F27" i="1"/>
  <c r="E27" i="1"/>
  <c r="D27" i="1"/>
  <c r="C27" i="1"/>
  <c r="F26" i="1"/>
  <c r="E26" i="1"/>
  <c r="D26" i="1"/>
  <c r="C26" i="1"/>
  <c r="G36" i="1"/>
  <c r="H36" i="1" s="1"/>
  <c r="G35" i="1"/>
  <c r="H35" i="1" s="1"/>
  <c r="G34" i="1"/>
  <c r="H34" i="1" s="1"/>
  <c r="G33" i="1"/>
  <c r="H33" i="1" s="1"/>
  <c r="G32" i="1"/>
  <c r="H32" i="1" s="1"/>
  <c r="H93" i="1" l="1"/>
  <c r="G61" i="1"/>
  <c r="H61" i="1" s="1"/>
  <c r="G60" i="1"/>
  <c r="H58" i="1"/>
  <c r="G31" i="1"/>
  <c r="H31" i="1" s="1"/>
  <c r="G30" i="1"/>
  <c r="H30" i="1" s="1"/>
  <c r="G29" i="1"/>
  <c r="G24" i="1"/>
  <c r="H24" i="1" s="1"/>
  <c r="G23" i="1"/>
  <c r="H23" i="1" s="1"/>
  <c r="G22" i="1"/>
  <c r="H22" i="1" s="1"/>
  <c r="G21" i="1"/>
  <c r="H21" i="1" s="1"/>
  <c r="G20" i="1"/>
  <c r="H20" i="1" s="1"/>
  <c r="G19" i="1"/>
  <c r="G18" i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H8" i="1" s="1"/>
  <c r="G7" i="1"/>
  <c r="H7" i="1" s="1"/>
  <c r="G6" i="1"/>
  <c r="H6" i="1" s="1"/>
  <c r="G5" i="1"/>
  <c r="H5" i="1" s="1"/>
  <c r="G4" i="1"/>
  <c r="H4" i="1" s="1"/>
  <c r="H19" i="1"/>
  <c r="H18" i="1"/>
  <c r="G43" i="1" l="1"/>
  <c r="H43" i="1" s="1"/>
  <c r="G42" i="1"/>
  <c r="H29" i="1"/>
  <c r="G27" i="1"/>
  <c r="G26" i="1"/>
  <c r="H27" i="1"/>
</calcChain>
</file>

<file path=xl/sharedStrings.xml><?xml version="1.0" encoding="utf-8"?>
<sst xmlns="http://schemas.openxmlformats.org/spreadsheetml/2006/main" count="49" uniqueCount="19">
  <si>
    <t>DATE</t>
  </si>
  <si>
    <t>MASTER</t>
  </si>
  <si>
    <t>CONSUMPTION</t>
  </si>
  <si>
    <t>GALLONS</t>
  </si>
  <si>
    <t>PERCENT</t>
  </si>
  <si>
    <t>FROM</t>
  </si>
  <si>
    <t>TO</t>
  </si>
  <si>
    <t>METER</t>
  </si>
  <si>
    <t>TOTALS</t>
  </si>
  <si>
    <t>GAIN/LOSS</t>
  </si>
  <si>
    <t>AVERAGE</t>
  </si>
  <si>
    <t xml:space="preserve"> </t>
  </si>
  <si>
    <t>UNACCOUNTED</t>
  </si>
  <si>
    <t>* Master Meter bypass problem</t>
  </si>
  <si>
    <t>**The Master Meter on 620 has been inoperative since April 16, 2005.  Meter was changed out on June 10, 2005.</t>
  </si>
  <si>
    <t>---</t>
  </si>
  <si>
    <t>FLUSHING</t>
  </si>
  <si>
    <t>BILLING</t>
  </si>
  <si>
    <t>ADJUSTMENTS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</si>
</sst>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dd\-mmm\-yy_)"/>
    <numFmt numFmtId="165" formatCode="0.0_)"/>
    <numFmt numFmtId="166" formatCode="mm/dd/yy"/>
    <numFmt numFmtId="167" formatCode="_(* #,##0.0_);_(* \(#,##0.0\);_(* &quot;-&quot;??_);_(@_)"/>
  </numFmts>
  <fonts count="4" x14ac:knownFonts="1">
    <font>
      <sz val="12"/>
      <name val="Arial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gray0625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gray0625">
        <fgColor indexed="9"/>
        <bgColor indexed="9"/>
      </patternFill>
    </fill>
  </fills>
  <borders count="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164" fontId="0" fillId="0" borderId="0" xfId="0" applyNumberFormat="1" applyProtection="1"/>
    <xf numFmtId="165" fontId="0" fillId="0" borderId="0" xfId="0" applyNumberFormat="1" applyProtection="1"/>
    <xf numFmtId="10" fontId="0" fillId="0" borderId="0" xfId="0" applyNumberFormat="1" applyProtection="1"/>
    <xf numFmtId="164" fontId="2" fillId="0" borderId="0" xfId="0" applyNumberFormat="1" applyFont="1" applyProtection="1"/>
    <xf numFmtId="165" fontId="2" fillId="0" borderId="0" xfId="0" applyNumberFormat="1" applyFont="1" applyProtection="1"/>
    <xf numFmtId="10" fontId="2" fillId="0" borderId="0" xfId="0" applyNumberFormat="1" applyFont="1" applyProtection="1"/>
    <xf numFmtId="166" fontId="2" fillId="0" borderId="0" xfId="0" applyNumberFormat="1" applyFont="1" applyAlignment="1" applyProtection="1">
      <alignment horizontal="left"/>
    </xf>
    <xf numFmtId="10" fontId="2" fillId="0" borderId="0" xfId="2" applyNumberFormat="1" applyFont="1"/>
    <xf numFmtId="0" fontId="0" fillId="2" borderId="0" xfId="0" applyFill="1"/>
    <xf numFmtId="0" fontId="0" fillId="3" borderId="0" xfId="0" applyFill="1"/>
    <xf numFmtId="0" fontId="0" fillId="4" borderId="0" xfId="0" applyFill="1"/>
    <xf numFmtId="167" fontId="2" fillId="0" borderId="0" xfId="1" applyNumberFormat="1" applyFont="1" applyProtection="1"/>
    <xf numFmtId="0" fontId="0" fillId="5" borderId="0" xfId="0" applyFill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 applyAlignment="1">
      <alignment horizontal="center"/>
    </xf>
    <xf numFmtId="164" fontId="2" fillId="3" borderId="1" xfId="0" applyNumberFormat="1" applyFont="1" applyFill="1" applyBorder="1" applyProtection="1"/>
    <xf numFmtId="164" fontId="2" fillId="3" borderId="2" xfId="0" applyNumberFormat="1" applyFont="1" applyFill="1" applyBorder="1" applyProtection="1"/>
    <xf numFmtId="167" fontId="2" fillId="3" borderId="2" xfId="1" applyNumberFormat="1" applyFont="1" applyFill="1" applyBorder="1" applyProtection="1"/>
    <xf numFmtId="164" fontId="2" fillId="3" borderId="4" xfId="0" applyNumberFormat="1" applyFont="1" applyFill="1" applyBorder="1" applyProtection="1"/>
    <xf numFmtId="164" fontId="2" fillId="3" borderId="5" xfId="0" applyNumberFormat="1" applyFont="1" applyFill="1" applyBorder="1" applyProtection="1"/>
    <xf numFmtId="167" fontId="2" fillId="3" borderId="5" xfId="1" applyNumberFormat="1" applyFont="1" applyFill="1" applyBorder="1" applyProtection="1"/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67" fontId="2" fillId="3" borderId="3" xfId="1" quotePrefix="1" applyNumberFormat="1" applyFont="1" applyFill="1" applyBorder="1" applyAlignment="1" applyProtection="1">
      <alignment horizontal="right"/>
    </xf>
    <xf numFmtId="10" fontId="2" fillId="3" borderId="6" xfId="1" applyNumberFormat="1" applyFont="1" applyFill="1" applyBorder="1" applyProtection="1"/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67" fontId="2" fillId="0" borderId="0" xfId="1" applyNumberFormat="1" applyFont="1" applyFill="1" applyProtection="1"/>
    <xf numFmtId="10" fontId="2" fillId="0" borderId="0" xfId="0" applyNumberFormat="1" applyFont="1" applyFill="1" applyProtection="1"/>
    <xf numFmtId="166" fontId="2" fillId="0" borderId="0" xfId="0" applyNumberFormat="1" applyFont="1" applyFill="1" applyAlignment="1" applyProtection="1">
      <alignment horizontal="left"/>
    </xf>
    <xf numFmtId="165" fontId="2" fillId="0" borderId="0" xfId="0" applyNumberFormat="1" applyFont="1" applyFill="1" applyProtection="1"/>
    <xf numFmtId="0" fontId="3" fillId="0" borderId="0" xfId="0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 fLocksText="0">
      <xdr:nvSpPr>
        <xdr:cNvPr id="1025" name="Rectangle 1"/>
        <xdr:cNvSpPr>
          <a:spLocks noChangeArrowheads="1"/>
        </xdr:cNvSpPr>
      </xdr:nvSpPr>
      <xdr:spPr bwMode="auto">
        <a:xfrm>
          <a:off x="0" y="0"/>
          <a:ext cx="838200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0</xdr:col>
      <xdr:colOff>0</xdr:colOff>
      <xdr:row>0</xdr:row>
      <xdr:rowOff>0</xdr:rowOff>
    </xdr:from>
    <xdr:to>
      <xdr:col>7</xdr:col>
      <xdr:colOff>1076325</xdr:colOff>
      <xdr:row>0</xdr:row>
      <xdr:rowOff>0</xdr:rowOff>
    </xdr:to>
    <xdr:sp macro="" textlink="" fLocksText="0">
      <xdr:nvSpPr>
        <xdr:cNvPr id="1026" name="Rectangle 2"/>
        <xdr:cNvSpPr>
          <a:spLocks noChangeArrowheads="1"/>
        </xdr:cNvSpPr>
      </xdr:nvSpPr>
      <xdr:spPr bwMode="auto">
        <a:xfrm>
          <a:off x="0" y="0"/>
          <a:ext cx="6105525" cy="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AD194"/>
  <sheetViews>
    <sheetView tabSelected="1" defaultGridColor="0" colorId="22" zoomScale="130" zoomScaleNormal="130" workbookViewId="0">
      <pane ySplit="2" topLeftCell="A24" activePane="bottomLeft" state="frozen"/>
      <selection pane="bottomLeft" activeCell="D11" sqref="D11"/>
    </sheetView>
  </sheetViews>
  <sheetFormatPr defaultColWidth="9.77734375" defaultRowHeight="15" x14ac:dyDescent="0.2"/>
  <cols>
    <col min="1" max="1" width="9.77734375" customWidth="1"/>
    <col min="3" max="3" width="9" bestFit="1" customWidth="1"/>
    <col min="4" max="7" width="12.77734375" customWidth="1"/>
    <col min="8" max="8" width="10.77734375" customWidth="1"/>
  </cols>
  <sheetData>
    <row r="1" spans="1:30" s="9" customFormat="1" ht="15.75" thickTop="1" x14ac:dyDescent="0.2">
      <c r="A1" s="14" t="s">
        <v>0</v>
      </c>
      <c r="B1" s="15" t="s">
        <v>0</v>
      </c>
      <c r="C1" s="30" t="s">
        <v>1</v>
      </c>
      <c r="D1" s="26" t="s">
        <v>2</v>
      </c>
      <c r="E1" s="26" t="s">
        <v>16</v>
      </c>
      <c r="F1" s="26" t="s">
        <v>17</v>
      </c>
      <c r="G1" s="26" t="s">
        <v>3</v>
      </c>
      <c r="H1" s="16" t="s">
        <v>4</v>
      </c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</row>
    <row r="2" spans="1:30" s="9" customFormat="1" ht="15.75" thickBot="1" x14ac:dyDescent="0.25">
      <c r="A2" s="17" t="s">
        <v>5</v>
      </c>
      <c r="B2" s="18" t="s">
        <v>6</v>
      </c>
      <c r="C2" s="31" t="s">
        <v>7</v>
      </c>
      <c r="D2" s="27" t="s">
        <v>8</v>
      </c>
      <c r="E2" s="27" t="s">
        <v>8</v>
      </c>
      <c r="F2" s="27" t="s">
        <v>18</v>
      </c>
      <c r="G2" s="27" t="s">
        <v>12</v>
      </c>
      <c r="H2" s="19" t="s">
        <v>9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ht="15.75" customHeight="1" thickTop="1" x14ac:dyDescent="0.2"/>
    <row r="4" spans="1:30" x14ac:dyDescent="0.2">
      <c r="A4" s="7">
        <v>39817</v>
      </c>
      <c r="B4" s="7">
        <v>39845</v>
      </c>
      <c r="C4" s="12">
        <v>17420</v>
      </c>
      <c r="D4" s="12">
        <v>19227</v>
      </c>
      <c r="E4" s="12">
        <v>368.5</v>
      </c>
      <c r="F4" s="12">
        <v>0</v>
      </c>
      <c r="G4" s="5">
        <f t="shared" ref="G4:G22" si="0">SUM(D4-C4+E4)</f>
        <v>2175.5</v>
      </c>
      <c r="H4" s="6">
        <f t="shared" ref="H4:H24" si="1">SUM(G4/C4)</f>
        <v>0.12488518943742824</v>
      </c>
    </row>
    <row r="5" spans="1:30" x14ac:dyDescent="0.2">
      <c r="A5" s="7">
        <v>39846</v>
      </c>
      <c r="B5" s="7">
        <v>39874</v>
      </c>
      <c r="C5" s="12">
        <v>18419</v>
      </c>
      <c r="D5" s="12">
        <v>16677</v>
      </c>
      <c r="E5" s="12">
        <v>173.5</v>
      </c>
      <c r="F5" s="12">
        <v>55</v>
      </c>
      <c r="G5" s="5">
        <f t="shared" si="0"/>
        <v>-1568.5</v>
      </c>
      <c r="H5" s="6">
        <f t="shared" si="1"/>
        <v>-8.5156631738965205E-2</v>
      </c>
    </row>
    <row r="6" spans="1:30" x14ac:dyDescent="0.2">
      <c r="A6" s="7">
        <v>39875</v>
      </c>
      <c r="B6" s="7">
        <v>39903</v>
      </c>
      <c r="C6" s="12">
        <v>19138</v>
      </c>
      <c r="D6" s="12">
        <v>17305</v>
      </c>
      <c r="E6" s="12">
        <v>10</v>
      </c>
      <c r="F6" s="12">
        <v>18</v>
      </c>
      <c r="G6" s="5">
        <f t="shared" si="0"/>
        <v>-1823</v>
      </c>
      <c r="H6" s="6">
        <f t="shared" si="1"/>
        <v>-9.5255512592747407E-2</v>
      </c>
    </row>
    <row r="7" spans="1:30" x14ac:dyDescent="0.2">
      <c r="A7" s="7">
        <v>39904</v>
      </c>
      <c r="B7" s="7">
        <v>39931</v>
      </c>
      <c r="C7" s="12">
        <v>20566</v>
      </c>
      <c r="D7" s="12">
        <v>17799</v>
      </c>
      <c r="E7" s="12">
        <v>31.2</v>
      </c>
      <c r="F7" s="12">
        <v>0</v>
      </c>
      <c r="G7" s="5">
        <f t="shared" si="0"/>
        <v>-2735.8</v>
      </c>
      <c r="H7" s="6">
        <f t="shared" si="1"/>
        <v>-0.13302538169794809</v>
      </c>
    </row>
    <row r="8" spans="1:30" x14ac:dyDescent="0.2">
      <c r="A8" s="7">
        <v>39932</v>
      </c>
      <c r="B8" s="7">
        <v>39964</v>
      </c>
      <c r="C8" s="12">
        <v>26341</v>
      </c>
      <c r="D8" s="12">
        <v>21756</v>
      </c>
      <c r="E8" s="12">
        <v>5.8</v>
      </c>
      <c r="F8" s="12">
        <v>0</v>
      </c>
      <c r="G8" s="5">
        <f t="shared" si="0"/>
        <v>-4579.2</v>
      </c>
      <c r="H8" s="6">
        <f t="shared" si="1"/>
        <v>-0.17384305835010061</v>
      </c>
    </row>
    <row r="9" spans="1:30" x14ac:dyDescent="0.2">
      <c r="A9" s="7">
        <v>39965</v>
      </c>
      <c r="B9" s="7">
        <v>39995</v>
      </c>
      <c r="C9" s="12">
        <v>29610</v>
      </c>
      <c r="D9" s="12">
        <v>28019</v>
      </c>
      <c r="E9" s="12">
        <v>12.9</v>
      </c>
      <c r="F9" s="12">
        <v>0</v>
      </c>
      <c r="G9" s="5">
        <f t="shared" si="0"/>
        <v>-1578.1</v>
      </c>
      <c r="H9" s="6">
        <f t="shared" si="1"/>
        <v>-5.3296183721715636E-2</v>
      </c>
    </row>
    <row r="10" spans="1:30" x14ac:dyDescent="0.2">
      <c r="A10" s="7">
        <v>39996</v>
      </c>
      <c r="B10" s="7">
        <v>40028</v>
      </c>
      <c r="C10" s="12">
        <v>37518</v>
      </c>
      <c r="D10" s="12">
        <v>33076</v>
      </c>
      <c r="E10" s="12">
        <v>30.3</v>
      </c>
      <c r="F10" s="12">
        <v>0</v>
      </c>
      <c r="G10" s="5">
        <f t="shared" si="0"/>
        <v>-4411.7</v>
      </c>
      <c r="H10" s="6">
        <f t="shared" si="1"/>
        <v>-0.11758889066581374</v>
      </c>
    </row>
    <row r="11" spans="1:30" x14ac:dyDescent="0.2">
      <c r="A11" s="7">
        <v>40029</v>
      </c>
      <c r="B11" s="7">
        <v>40056</v>
      </c>
      <c r="C11" s="12">
        <v>29121</v>
      </c>
      <c r="D11" s="12">
        <v>29226</v>
      </c>
      <c r="E11" s="12">
        <v>10</v>
      </c>
      <c r="F11" s="12">
        <v>6</v>
      </c>
      <c r="G11" s="5">
        <f t="shared" si="0"/>
        <v>115</v>
      </c>
      <c r="H11" s="6">
        <f t="shared" si="1"/>
        <v>3.9490402115311971E-3</v>
      </c>
    </row>
    <row r="12" spans="1:30" x14ac:dyDescent="0.2">
      <c r="A12" s="7">
        <v>40057</v>
      </c>
      <c r="B12" s="7">
        <v>40086</v>
      </c>
      <c r="C12" s="12">
        <v>20008.2</v>
      </c>
      <c r="D12" s="12">
        <v>21217</v>
      </c>
      <c r="E12" s="12">
        <v>0</v>
      </c>
      <c r="F12" s="12">
        <v>12</v>
      </c>
      <c r="G12" s="5">
        <f t="shared" si="0"/>
        <v>1208.7999999999993</v>
      </c>
      <c r="H12" s="6">
        <f t="shared" si="1"/>
        <v>6.0415229755800083E-2</v>
      </c>
    </row>
    <row r="13" spans="1:30" x14ac:dyDescent="0.2">
      <c r="A13" s="7">
        <v>40087</v>
      </c>
      <c r="B13" s="7">
        <v>40119</v>
      </c>
      <c r="C13" s="12">
        <v>20277</v>
      </c>
      <c r="D13" s="12">
        <v>18599</v>
      </c>
      <c r="E13" s="12">
        <v>0</v>
      </c>
      <c r="F13" s="12">
        <v>0</v>
      </c>
      <c r="G13" s="5">
        <f t="shared" si="0"/>
        <v>-1678</v>
      </c>
      <c r="H13" s="6">
        <f t="shared" si="1"/>
        <v>-8.2753859052128023E-2</v>
      </c>
    </row>
    <row r="14" spans="1:30" x14ac:dyDescent="0.2">
      <c r="A14" s="7">
        <v>40120</v>
      </c>
      <c r="B14" s="7">
        <v>40147</v>
      </c>
      <c r="C14" s="12">
        <v>16392</v>
      </c>
      <c r="D14" s="12">
        <v>16561</v>
      </c>
      <c r="E14" s="12">
        <v>185</v>
      </c>
      <c r="F14" s="12">
        <v>0</v>
      </c>
      <c r="G14" s="5">
        <f t="shared" si="0"/>
        <v>354</v>
      </c>
      <c r="H14" s="6">
        <f t="shared" si="1"/>
        <v>2.1595900439238654E-2</v>
      </c>
    </row>
    <row r="15" spans="1:30" x14ac:dyDescent="0.2">
      <c r="A15" s="7">
        <v>40148</v>
      </c>
      <c r="B15" s="7">
        <v>40181</v>
      </c>
      <c r="C15" s="12">
        <v>19360</v>
      </c>
      <c r="D15" s="12">
        <v>16999</v>
      </c>
      <c r="E15" s="12">
        <v>195</v>
      </c>
      <c r="F15" s="12">
        <v>0</v>
      </c>
      <c r="G15" s="5">
        <f t="shared" si="0"/>
        <v>-2166</v>
      </c>
      <c r="H15" s="6">
        <f t="shared" si="1"/>
        <v>-0.11188016528925619</v>
      </c>
    </row>
    <row r="16" spans="1:30" x14ac:dyDescent="0.2">
      <c r="A16" s="7">
        <v>40182</v>
      </c>
      <c r="B16" s="7">
        <v>40210</v>
      </c>
      <c r="C16" s="12">
        <v>16184</v>
      </c>
      <c r="D16" s="12">
        <v>17009.2</v>
      </c>
      <c r="E16" s="12">
        <v>198.5</v>
      </c>
      <c r="F16" s="12">
        <v>0</v>
      </c>
      <c r="G16" s="5">
        <f t="shared" si="0"/>
        <v>1023.7000000000007</v>
      </c>
      <c r="H16" s="6">
        <f t="shared" si="1"/>
        <v>6.3253830944142414E-2</v>
      </c>
    </row>
    <row r="17" spans="1:29" x14ac:dyDescent="0.2">
      <c r="A17" s="7">
        <v>40211</v>
      </c>
      <c r="B17" s="7">
        <v>40238</v>
      </c>
      <c r="C17" s="12">
        <v>15947</v>
      </c>
      <c r="D17" s="12">
        <v>15202.6</v>
      </c>
      <c r="E17" s="12">
        <v>181.5</v>
      </c>
      <c r="F17" s="12">
        <v>0</v>
      </c>
      <c r="G17" s="5">
        <f t="shared" si="0"/>
        <v>-562.89999999999964</v>
      </c>
      <c r="H17" s="6">
        <f t="shared" si="1"/>
        <v>-3.5298175205367759E-2</v>
      </c>
    </row>
    <row r="18" spans="1:29" x14ac:dyDescent="0.2">
      <c r="A18" s="7">
        <v>40239</v>
      </c>
      <c r="B18" s="7">
        <v>40272</v>
      </c>
      <c r="C18" s="12">
        <v>19166</v>
      </c>
      <c r="D18" s="12">
        <v>16210.9</v>
      </c>
      <c r="E18" s="12">
        <v>187.5</v>
      </c>
      <c r="F18" s="12">
        <v>0</v>
      </c>
      <c r="G18" s="5">
        <f t="shared" si="0"/>
        <v>-2767.6000000000004</v>
      </c>
      <c r="H18" s="6">
        <f t="shared" si="1"/>
        <v>-0.14440154440154443</v>
      </c>
    </row>
    <row r="19" spans="1:29" x14ac:dyDescent="0.2">
      <c r="A19" s="7">
        <v>40273</v>
      </c>
      <c r="B19" s="7">
        <v>40302</v>
      </c>
      <c r="C19" s="12">
        <v>19359</v>
      </c>
      <c r="D19" s="12">
        <v>20203.599999999999</v>
      </c>
      <c r="E19" s="12">
        <v>173.5</v>
      </c>
      <c r="F19" s="12">
        <v>0</v>
      </c>
      <c r="G19" s="5">
        <f t="shared" si="0"/>
        <v>1018.0999999999985</v>
      </c>
      <c r="H19" s="6">
        <f t="shared" si="1"/>
        <v>5.2590526370163676E-2</v>
      </c>
    </row>
    <row r="20" spans="1:29" x14ac:dyDescent="0.2">
      <c r="A20" s="7">
        <v>40303</v>
      </c>
      <c r="B20" s="7">
        <v>40331</v>
      </c>
      <c r="C20" s="12">
        <v>23147</v>
      </c>
      <c r="D20" s="12">
        <v>21415.200000000001</v>
      </c>
      <c r="E20" s="12">
        <v>178.5</v>
      </c>
      <c r="F20" s="12">
        <v>0</v>
      </c>
      <c r="G20" s="5">
        <f t="shared" si="0"/>
        <v>-1553.2999999999993</v>
      </c>
      <c r="H20" s="6">
        <f t="shared" si="1"/>
        <v>-6.7105888452067192E-2</v>
      </c>
    </row>
    <row r="21" spans="1:29" x14ac:dyDescent="0.2">
      <c r="A21" s="7">
        <v>40332</v>
      </c>
      <c r="B21" s="7">
        <v>40360</v>
      </c>
      <c r="C21" s="12">
        <v>20628</v>
      </c>
      <c r="D21" s="12">
        <v>20119.900000000001</v>
      </c>
      <c r="E21" s="12">
        <v>283.5</v>
      </c>
      <c r="F21" s="12">
        <v>0</v>
      </c>
      <c r="G21" s="5">
        <f t="shared" si="0"/>
        <v>-224.59999999999854</v>
      </c>
      <c r="H21" s="6">
        <f t="shared" si="1"/>
        <v>-1.0888113244134115E-2</v>
      </c>
    </row>
    <row r="22" spans="1:29" x14ac:dyDescent="0.2">
      <c r="A22" s="7">
        <v>40361</v>
      </c>
      <c r="B22" s="7">
        <v>40392</v>
      </c>
      <c r="C22" s="12">
        <v>16749</v>
      </c>
      <c r="D22" s="12">
        <v>20076.099999999999</v>
      </c>
      <c r="E22" s="12">
        <v>186</v>
      </c>
      <c r="F22" s="12">
        <v>0</v>
      </c>
      <c r="G22" s="5">
        <f t="shared" si="0"/>
        <v>3513.0999999999985</v>
      </c>
      <c r="H22" s="6">
        <f t="shared" si="1"/>
        <v>0.2097498358110931</v>
      </c>
    </row>
    <row r="23" spans="1:29" x14ac:dyDescent="0.2">
      <c r="A23" s="7">
        <v>40393</v>
      </c>
      <c r="B23" s="7">
        <v>40419</v>
      </c>
      <c r="C23" s="12">
        <v>27235</v>
      </c>
      <c r="D23" s="12">
        <v>25159</v>
      </c>
      <c r="E23" s="12">
        <v>85.5</v>
      </c>
      <c r="F23" s="12">
        <v>2107</v>
      </c>
      <c r="G23" s="5">
        <f t="shared" ref="G23:G31" si="2">SUM(D23-C23+E23+F23)</f>
        <v>116.5</v>
      </c>
      <c r="H23" s="6">
        <f t="shared" si="1"/>
        <v>4.2775839911878095E-3</v>
      </c>
    </row>
    <row r="24" spans="1:29" x14ac:dyDescent="0.2">
      <c r="A24" s="7">
        <v>40420</v>
      </c>
      <c r="B24" s="7">
        <v>40449</v>
      </c>
      <c r="C24" s="12">
        <v>23634</v>
      </c>
      <c r="D24" s="12">
        <v>21577</v>
      </c>
      <c r="E24" s="12">
        <v>25</v>
      </c>
      <c r="F24" s="12">
        <v>811</v>
      </c>
      <c r="G24" s="5">
        <f t="shared" si="2"/>
        <v>-1221</v>
      </c>
      <c r="H24" s="6">
        <f t="shared" si="1"/>
        <v>-5.1662858593551665E-2</v>
      </c>
    </row>
    <row r="25" spans="1:29" ht="15.75" thickBot="1" x14ac:dyDescent="0.25">
      <c r="A25" s="7"/>
      <c r="B25" s="7"/>
      <c r="C25" s="12"/>
      <c r="D25" s="12"/>
      <c r="E25" s="12"/>
      <c r="F25" s="12"/>
      <c r="G25" s="5"/>
      <c r="H25" s="6"/>
    </row>
    <row r="26" spans="1:29" s="10" customFormat="1" ht="15.75" thickTop="1" x14ac:dyDescent="0.2">
      <c r="A26" s="20" t="s">
        <v>8</v>
      </c>
      <c r="B26" s="21"/>
      <c r="C26" s="22">
        <f>SUM(C13:C24)</f>
        <v>238078</v>
      </c>
      <c r="D26" s="22">
        <f>SUM(D13:D24)</f>
        <v>229132.5</v>
      </c>
      <c r="E26" s="22">
        <f>SUM(E13:E24)</f>
        <v>1879.5</v>
      </c>
      <c r="F26" s="22">
        <f>SUM(F13:F24)</f>
        <v>2918</v>
      </c>
      <c r="G26" s="22">
        <f>SUM(G13:G24)</f>
        <v>-4148</v>
      </c>
      <c r="H26" s="28" t="s">
        <v>15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s="10" customFormat="1" ht="15.75" thickBot="1" x14ac:dyDescent="0.25">
      <c r="A27" s="23" t="s">
        <v>10</v>
      </c>
      <c r="B27" s="24"/>
      <c r="C27" s="25">
        <f>AVERAGEA(C13:C24)</f>
        <v>19839.833333333332</v>
      </c>
      <c r="D27" s="25">
        <f t="shared" ref="D27:G27" si="3">AVERAGEA(D13:D24)</f>
        <v>19094.375</v>
      </c>
      <c r="E27" s="25">
        <f t="shared" si="3"/>
        <v>156.625</v>
      </c>
      <c r="F27" s="25">
        <f t="shared" si="3"/>
        <v>243.16666666666666</v>
      </c>
      <c r="G27" s="25">
        <f t="shared" si="3"/>
        <v>-345.66666666666669</v>
      </c>
      <c r="H27" s="29">
        <f>AVERAGEA(H13:H24)</f>
        <v>-1.2710243890185312E-2</v>
      </c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ht="15.75" thickTop="1" x14ac:dyDescent="0.2">
      <c r="A28" s="7"/>
      <c r="B28" s="7"/>
      <c r="C28" s="12"/>
      <c r="D28" s="12"/>
      <c r="E28" s="12"/>
      <c r="F28" s="12"/>
      <c r="G28" s="5"/>
      <c r="H28" s="6"/>
    </row>
    <row r="29" spans="1:29" x14ac:dyDescent="0.2">
      <c r="A29" s="7">
        <v>40450</v>
      </c>
      <c r="B29" s="7">
        <v>40478</v>
      </c>
      <c r="C29" s="12">
        <v>23151</v>
      </c>
      <c r="D29" s="12">
        <v>21445</v>
      </c>
      <c r="E29" s="12">
        <v>27</v>
      </c>
      <c r="F29" s="12">
        <v>-45</v>
      </c>
      <c r="G29" s="5">
        <f t="shared" si="2"/>
        <v>-1724</v>
      </c>
      <c r="H29" s="6">
        <f t="shared" ref="H29:H40" si="4">SUM(G29/C29)</f>
        <v>-7.44676255885275E-2</v>
      </c>
    </row>
    <row r="30" spans="1:29" x14ac:dyDescent="0.2">
      <c r="A30" s="7">
        <v>40479</v>
      </c>
      <c r="B30" s="7">
        <v>40510</v>
      </c>
      <c r="C30" s="12">
        <v>23954</v>
      </c>
      <c r="D30" s="12">
        <v>21662.3</v>
      </c>
      <c r="E30" s="12">
        <v>89.75</v>
      </c>
      <c r="F30" s="12">
        <v>-31</v>
      </c>
      <c r="G30" s="5">
        <f t="shared" si="2"/>
        <v>-2232.9500000000007</v>
      </c>
      <c r="H30" s="6">
        <f t="shared" si="4"/>
        <v>-9.321825164899393E-2</v>
      </c>
    </row>
    <row r="31" spans="1:29" x14ac:dyDescent="0.2">
      <c r="A31" s="7">
        <v>40511</v>
      </c>
      <c r="B31" s="7">
        <v>40540</v>
      </c>
      <c r="C31" s="12">
        <v>20443</v>
      </c>
      <c r="D31" s="12">
        <v>18478.7</v>
      </c>
      <c r="E31" s="12">
        <v>35</v>
      </c>
      <c r="F31" s="12">
        <v>-59</v>
      </c>
      <c r="G31" s="5">
        <f t="shared" si="2"/>
        <v>-1988.2999999999993</v>
      </c>
      <c r="H31" s="6">
        <f t="shared" si="4"/>
        <v>-9.7260676026023549E-2</v>
      </c>
    </row>
    <row r="32" spans="1:29" x14ac:dyDescent="0.2">
      <c r="A32" s="7">
        <v>40531</v>
      </c>
      <c r="B32" s="7">
        <v>40569</v>
      </c>
      <c r="C32" s="12">
        <v>18046</v>
      </c>
      <c r="D32" s="12">
        <v>17773</v>
      </c>
      <c r="E32" s="12">
        <v>12.8</v>
      </c>
      <c r="F32" s="12">
        <v>-9</v>
      </c>
      <c r="G32" s="5">
        <f t="shared" ref="G32" si="5">SUM(D32-C32+E32+F32)</f>
        <v>-269.2</v>
      </c>
      <c r="H32" s="6">
        <f t="shared" si="4"/>
        <v>-1.4917433226199711E-2</v>
      </c>
    </row>
    <row r="33" spans="1:29" x14ac:dyDescent="0.2">
      <c r="A33" s="7">
        <v>40570</v>
      </c>
      <c r="B33" s="7">
        <v>40597</v>
      </c>
      <c r="C33" s="12">
        <v>17538</v>
      </c>
      <c r="D33" s="12">
        <v>14530</v>
      </c>
      <c r="E33" s="12">
        <v>20</v>
      </c>
      <c r="F33" s="12">
        <v>0</v>
      </c>
      <c r="G33" s="5">
        <f t="shared" ref="G33:G40" si="6">SUM(D33-C33+E33+F33)</f>
        <v>-2988</v>
      </c>
      <c r="H33" s="6">
        <f t="shared" si="4"/>
        <v>-0.17037290455011975</v>
      </c>
    </row>
    <row r="34" spans="1:29" x14ac:dyDescent="0.2">
      <c r="A34" s="7">
        <v>40598</v>
      </c>
      <c r="B34" s="7">
        <v>40631</v>
      </c>
      <c r="C34" s="12">
        <v>23749</v>
      </c>
      <c r="D34" s="12">
        <v>22320</v>
      </c>
      <c r="E34" s="12">
        <v>18.2</v>
      </c>
      <c r="F34" s="12">
        <v>-13</v>
      </c>
      <c r="G34" s="5">
        <f t="shared" si="6"/>
        <v>-1423.8</v>
      </c>
      <c r="H34" s="6">
        <f t="shared" si="4"/>
        <v>-5.9951997978862269E-2</v>
      </c>
    </row>
    <row r="35" spans="1:29" x14ac:dyDescent="0.2">
      <c r="A35" s="7">
        <v>40632</v>
      </c>
      <c r="B35" s="7">
        <v>40660</v>
      </c>
      <c r="C35" s="12">
        <v>24828</v>
      </c>
      <c r="D35" s="12">
        <v>22712</v>
      </c>
      <c r="E35" s="12">
        <v>6.4</v>
      </c>
      <c r="F35" s="12">
        <v>0</v>
      </c>
      <c r="G35" s="5">
        <f t="shared" si="6"/>
        <v>-2109.6</v>
      </c>
      <c r="H35" s="6">
        <f t="shared" si="4"/>
        <v>-8.4968583856935717E-2</v>
      </c>
    </row>
    <row r="36" spans="1:29" x14ac:dyDescent="0.2">
      <c r="A36" s="7">
        <v>40661</v>
      </c>
      <c r="B36" s="7">
        <v>40693</v>
      </c>
      <c r="C36" s="12">
        <v>34984</v>
      </c>
      <c r="D36" s="12">
        <v>29664</v>
      </c>
      <c r="E36" s="12">
        <v>14.4</v>
      </c>
      <c r="F36" s="12">
        <v>0</v>
      </c>
      <c r="G36" s="5">
        <f t="shared" si="6"/>
        <v>-5305.6</v>
      </c>
      <c r="H36" s="6">
        <f t="shared" si="4"/>
        <v>-0.1516579007546307</v>
      </c>
    </row>
    <row r="37" spans="1:29" x14ac:dyDescent="0.2">
      <c r="A37" s="7">
        <v>40694</v>
      </c>
      <c r="B37" s="7">
        <v>40722</v>
      </c>
      <c r="C37" s="12">
        <v>33067</v>
      </c>
      <c r="D37" s="12">
        <v>29822</v>
      </c>
      <c r="E37" s="12">
        <v>8.1999999999999993</v>
      </c>
      <c r="F37" s="12">
        <v>0</v>
      </c>
      <c r="G37" s="5">
        <f t="shared" si="6"/>
        <v>-3236.8</v>
      </c>
      <c r="H37" s="6">
        <f t="shared" si="4"/>
        <v>-9.788611001905223E-2</v>
      </c>
    </row>
    <row r="38" spans="1:29" x14ac:dyDescent="0.2">
      <c r="A38" s="7">
        <v>40723</v>
      </c>
      <c r="B38" s="7">
        <v>40751</v>
      </c>
      <c r="C38" s="12">
        <v>34504</v>
      </c>
      <c r="D38" s="12">
        <v>31314</v>
      </c>
      <c r="E38" s="12">
        <v>7.4</v>
      </c>
      <c r="F38" s="12">
        <v>-9</v>
      </c>
      <c r="G38" s="5">
        <f t="shared" si="6"/>
        <v>-3191.6</v>
      </c>
      <c r="H38" s="6">
        <f t="shared" si="4"/>
        <v>-9.2499420357060047E-2</v>
      </c>
    </row>
    <row r="39" spans="1:29" x14ac:dyDescent="0.2">
      <c r="A39" s="7">
        <v>40752</v>
      </c>
      <c r="B39" s="7">
        <v>40784</v>
      </c>
      <c r="C39" s="12">
        <v>42013</v>
      </c>
      <c r="D39" s="12">
        <v>39865</v>
      </c>
      <c r="E39" s="12">
        <v>11.3</v>
      </c>
      <c r="F39" s="12">
        <v>-19</v>
      </c>
      <c r="G39" s="5">
        <f t="shared" si="6"/>
        <v>-2155.6999999999998</v>
      </c>
      <c r="H39" s="6">
        <f t="shared" si="4"/>
        <v>-5.131030871396948E-2</v>
      </c>
    </row>
    <row r="40" spans="1:29" x14ac:dyDescent="0.2">
      <c r="A40" s="7">
        <v>40785</v>
      </c>
      <c r="B40" s="7">
        <v>40814</v>
      </c>
      <c r="C40" s="12">
        <v>32322</v>
      </c>
      <c r="D40" s="12">
        <v>30431</v>
      </c>
      <c r="E40" s="12">
        <v>8.3000000000000007</v>
      </c>
      <c r="F40" s="12">
        <v>0</v>
      </c>
      <c r="G40" s="5">
        <f t="shared" si="6"/>
        <v>-1882.7</v>
      </c>
      <c r="H40" s="6">
        <f t="shared" si="4"/>
        <v>-5.8248251964606153E-2</v>
      </c>
    </row>
    <row r="41" spans="1:29" ht="15.75" thickBot="1" x14ac:dyDescent="0.25">
      <c r="A41" s="7"/>
      <c r="B41" s="7"/>
      <c r="C41" s="12"/>
      <c r="D41" s="12"/>
      <c r="E41" s="12"/>
      <c r="F41" s="12"/>
      <c r="G41" s="5"/>
      <c r="H41" s="6"/>
    </row>
    <row r="42" spans="1:29" s="10" customFormat="1" ht="15.75" thickTop="1" x14ac:dyDescent="0.2">
      <c r="A42" s="20" t="s">
        <v>8</v>
      </c>
      <c r="B42" s="21"/>
      <c r="C42" s="22">
        <f>SUM(C29:C40)</f>
        <v>328599</v>
      </c>
      <c r="D42" s="22">
        <f>SUM(D29:D40)</f>
        <v>300017</v>
      </c>
      <c r="E42" s="22">
        <f>SUM(E29:E40)</f>
        <v>258.75</v>
      </c>
      <c r="F42" s="22">
        <f>SUM(F29:F40)</f>
        <v>-185</v>
      </c>
      <c r="G42" s="22">
        <f>SUM(G29:G40)</f>
        <v>-28508.25</v>
      </c>
      <c r="H42" s="28" t="s">
        <v>15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s="10" customFormat="1" ht="15.75" thickBot="1" x14ac:dyDescent="0.25">
      <c r="A43" s="23" t="s">
        <v>10</v>
      </c>
      <c r="B43" s="24"/>
      <c r="C43" s="25">
        <f t="shared" ref="C43:G43" si="7">AVERAGEA(C29:C40)</f>
        <v>27383.25</v>
      </c>
      <c r="D43" s="25">
        <f t="shared" si="7"/>
        <v>25001.416666666668</v>
      </c>
      <c r="E43" s="25">
        <f t="shared" si="7"/>
        <v>21.5625</v>
      </c>
      <c r="F43" s="25">
        <f t="shared" si="7"/>
        <v>-15.416666666666666</v>
      </c>
      <c r="G43" s="25">
        <f t="shared" si="7"/>
        <v>-2375.6875</v>
      </c>
      <c r="H43" s="29">
        <f t="shared" ref="H43" si="8">SUM(G43/C43)</f>
        <v>-8.6756959089954622E-2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ht="15.75" thickTop="1" x14ac:dyDescent="0.2">
      <c r="A44" s="4"/>
      <c r="B44" s="4"/>
      <c r="C44" s="5"/>
      <c r="D44" s="5"/>
      <c r="E44" s="5"/>
      <c r="F44" s="5"/>
      <c r="G44" s="5"/>
      <c r="H44" s="6"/>
    </row>
    <row r="45" spans="1:29" x14ac:dyDescent="0.2">
      <c r="A45" s="4" t="s">
        <v>13</v>
      </c>
      <c r="B45" s="4"/>
      <c r="C45" s="5"/>
      <c r="D45" s="5"/>
      <c r="E45" s="5"/>
      <c r="F45" s="5"/>
      <c r="G45" s="5"/>
      <c r="H45" s="6"/>
    </row>
    <row r="46" spans="1:29" x14ac:dyDescent="0.2">
      <c r="A46" s="4" t="s">
        <v>14</v>
      </c>
      <c r="B46" s="4"/>
      <c r="C46" s="5"/>
      <c r="D46" s="5"/>
      <c r="E46" s="5"/>
      <c r="F46" s="5"/>
      <c r="G46" s="5"/>
      <c r="H46" s="6"/>
    </row>
    <row r="47" spans="1:29" x14ac:dyDescent="0.2">
      <c r="A47" s="7">
        <v>40815</v>
      </c>
      <c r="B47" s="7">
        <v>40843</v>
      </c>
      <c r="C47" s="12">
        <v>26075</v>
      </c>
      <c r="D47" s="12">
        <v>29715</v>
      </c>
      <c r="E47" s="12">
        <v>3</v>
      </c>
      <c r="F47" s="12">
        <v>-22</v>
      </c>
      <c r="G47" s="5">
        <f t="shared" ref="G47:G57" si="9">SUM(D47-C47+E47+F47)</f>
        <v>3621</v>
      </c>
      <c r="H47" s="6">
        <f t="shared" ref="H47:H57" si="10">SUM(G47/C47)</f>
        <v>0.1388686481303931</v>
      </c>
    </row>
    <row r="48" spans="1:29" x14ac:dyDescent="0.2">
      <c r="A48" s="7">
        <v>40844</v>
      </c>
      <c r="B48" s="7">
        <v>40877</v>
      </c>
      <c r="C48" s="12">
        <v>26391</v>
      </c>
      <c r="D48" s="12">
        <v>23495</v>
      </c>
      <c r="E48" s="12">
        <v>9.1999999999999993</v>
      </c>
      <c r="F48" s="12">
        <v>-2006</v>
      </c>
      <c r="G48" s="5">
        <f t="shared" si="9"/>
        <v>-4892.8</v>
      </c>
      <c r="H48" s="6">
        <f t="shared" si="10"/>
        <v>-0.18539653669811679</v>
      </c>
    </row>
    <row r="49" spans="1:29" x14ac:dyDescent="0.2">
      <c r="A49" s="7">
        <v>40878</v>
      </c>
      <c r="B49" s="7">
        <v>40911</v>
      </c>
      <c r="C49" s="12">
        <v>21958</v>
      </c>
      <c r="D49" s="12">
        <v>19050</v>
      </c>
      <c r="E49" s="12">
        <v>10.1</v>
      </c>
      <c r="F49" s="12">
        <v>0</v>
      </c>
      <c r="G49" s="5">
        <f t="shared" si="9"/>
        <v>-2897.9</v>
      </c>
      <c r="H49" s="6">
        <f t="shared" si="10"/>
        <v>-0.13197467893250753</v>
      </c>
    </row>
    <row r="50" spans="1:29" x14ac:dyDescent="0.2">
      <c r="A50" s="7">
        <v>40912</v>
      </c>
      <c r="B50" s="7">
        <v>40938</v>
      </c>
      <c r="C50" s="12">
        <v>17444</v>
      </c>
      <c r="D50" s="12">
        <v>18482</v>
      </c>
      <c r="E50" s="12">
        <v>11.6</v>
      </c>
      <c r="F50" s="12">
        <v>0</v>
      </c>
      <c r="G50" s="5">
        <f t="shared" si="9"/>
        <v>1049.5999999999999</v>
      </c>
      <c r="H50" s="6">
        <f t="shared" si="10"/>
        <v>6.0169685851868833E-2</v>
      </c>
    </row>
    <row r="51" spans="1:29" x14ac:dyDescent="0.2">
      <c r="A51" s="7">
        <v>40939</v>
      </c>
      <c r="B51" s="7">
        <v>40968</v>
      </c>
      <c r="C51" s="12">
        <v>18611</v>
      </c>
      <c r="D51" s="12">
        <v>16806</v>
      </c>
      <c r="E51" s="12">
        <v>10.35</v>
      </c>
      <c r="F51" s="12">
        <v>0</v>
      </c>
      <c r="G51" s="5">
        <f t="shared" si="9"/>
        <v>-1794.65</v>
      </c>
      <c r="H51" s="6">
        <f t="shared" si="10"/>
        <v>-9.642953092257267E-2</v>
      </c>
    </row>
    <row r="52" spans="1:29" x14ac:dyDescent="0.2">
      <c r="A52" s="7">
        <v>40969</v>
      </c>
      <c r="B52" s="7">
        <v>40997</v>
      </c>
      <c r="C52" s="12">
        <v>19264</v>
      </c>
      <c r="D52" s="12">
        <v>18693</v>
      </c>
      <c r="E52" s="12">
        <v>11.25</v>
      </c>
      <c r="F52" s="12">
        <v>0</v>
      </c>
      <c r="G52" s="5">
        <f t="shared" si="9"/>
        <v>-559.75</v>
      </c>
      <c r="H52" s="6">
        <f t="shared" si="10"/>
        <v>-2.9056789867109634E-2</v>
      </c>
    </row>
    <row r="53" spans="1:29" x14ac:dyDescent="0.2">
      <c r="A53" s="7">
        <v>40998</v>
      </c>
      <c r="B53" s="7">
        <v>41029</v>
      </c>
      <c r="C53" s="12">
        <v>25489</v>
      </c>
      <c r="D53" s="12">
        <v>26413</v>
      </c>
      <c r="E53" s="12">
        <v>70.8</v>
      </c>
      <c r="F53" s="12">
        <v>0</v>
      </c>
      <c r="G53" s="5">
        <f t="shared" si="9"/>
        <v>994.8</v>
      </c>
      <c r="H53" s="6">
        <f t="shared" si="10"/>
        <v>3.9028600572796106E-2</v>
      </c>
    </row>
    <row r="54" spans="1:29" x14ac:dyDescent="0.2">
      <c r="A54" s="7">
        <v>41030</v>
      </c>
      <c r="B54" s="7">
        <v>41058</v>
      </c>
      <c r="C54" s="12">
        <v>22475</v>
      </c>
      <c r="D54" s="12">
        <v>21157</v>
      </c>
      <c r="E54" s="12">
        <v>10.8</v>
      </c>
      <c r="F54" s="12">
        <v>-105</v>
      </c>
      <c r="G54" s="5">
        <f t="shared" si="9"/>
        <v>-1412.2</v>
      </c>
      <c r="H54" s="6">
        <f t="shared" si="10"/>
        <v>-6.2834260289210242E-2</v>
      </c>
    </row>
    <row r="55" spans="1:29" x14ac:dyDescent="0.2">
      <c r="A55" s="7">
        <v>41059</v>
      </c>
      <c r="B55" s="7">
        <v>41088</v>
      </c>
      <c r="C55" s="12">
        <v>24240</v>
      </c>
      <c r="D55" s="12">
        <v>26615</v>
      </c>
      <c r="E55" s="12">
        <v>7.5</v>
      </c>
      <c r="F55" s="12">
        <v>-18</v>
      </c>
      <c r="G55" s="5">
        <f t="shared" si="9"/>
        <v>2364.5</v>
      </c>
      <c r="H55" s="6">
        <f t="shared" si="10"/>
        <v>9.7545379537953794E-2</v>
      </c>
    </row>
    <row r="56" spans="1:29" x14ac:dyDescent="0.2">
      <c r="A56" s="7">
        <v>41089</v>
      </c>
      <c r="B56" s="7">
        <v>41120</v>
      </c>
      <c r="C56" s="12">
        <v>29015</v>
      </c>
      <c r="D56" s="12">
        <v>27033</v>
      </c>
      <c r="E56" s="12">
        <v>14.25</v>
      </c>
      <c r="F56" s="12">
        <v>-11</v>
      </c>
      <c r="G56" s="5">
        <f t="shared" si="9"/>
        <v>-1978.75</v>
      </c>
      <c r="H56" s="6">
        <f t="shared" si="10"/>
        <v>-6.8197484059968977E-2</v>
      </c>
    </row>
    <row r="57" spans="1:29" x14ac:dyDescent="0.2">
      <c r="A57" s="7">
        <v>41121</v>
      </c>
      <c r="B57" s="7">
        <v>41149</v>
      </c>
      <c r="C57" s="12">
        <v>31918</v>
      </c>
      <c r="D57" s="12">
        <v>29928</v>
      </c>
      <c r="E57" s="12">
        <v>10.8</v>
      </c>
      <c r="F57" s="12">
        <v>-26</v>
      </c>
      <c r="G57" s="5">
        <f t="shared" si="9"/>
        <v>-2005.2</v>
      </c>
      <c r="H57" s="6">
        <f t="shared" si="10"/>
        <v>-6.282348518077574E-2</v>
      </c>
    </row>
    <row r="58" spans="1:29" x14ac:dyDescent="0.2">
      <c r="A58" s="7">
        <v>41150</v>
      </c>
      <c r="B58" s="7">
        <v>41182</v>
      </c>
      <c r="C58" s="12">
        <v>32248</v>
      </c>
      <c r="D58" s="12">
        <v>29522</v>
      </c>
      <c r="E58" s="12">
        <v>20.2</v>
      </c>
      <c r="F58" s="12">
        <v>-20</v>
      </c>
      <c r="G58" s="5">
        <f t="shared" ref="G58" si="11">SUM(D58-C58+E58+F58)</f>
        <v>-2725.8</v>
      </c>
      <c r="H58" s="6">
        <f t="shared" ref="H58" si="12">SUM(G58/C58)</f>
        <v>-8.4526172165715716E-2</v>
      </c>
    </row>
    <row r="59" spans="1:29" ht="15.75" thickBot="1" x14ac:dyDescent="0.25">
      <c r="A59" s="7"/>
      <c r="B59" s="7"/>
      <c r="C59" s="12"/>
      <c r="D59" s="12"/>
      <c r="E59" s="12"/>
      <c r="F59" s="12"/>
      <c r="G59" s="5"/>
      <c r="H59" s="6"/>
    </row>
    <row r="60" spans="1:29" s="10" customFormat="1" ht="15.75" thickTop="1" x14ac:dyDescent="0.2">
      <c r="A60" s="20" t="s">
        <v>8</v>
      </c>
      <c r="B60" s="21"/>
      <c r="C60" s="22">
        <f>SUM(C47:C59)</f>
        <v>295128</v>
      </c>
      <c r="D60" s="22">
        <f t="shared" ref="D60:G60" si="13">SUM(D47:D59)</f>
        <v>286909</v>
      </c>
      <c r="E60" s="22">
        <f t="shared" si="13"/>
        <v>189.85</v>
      </c>
      <c r="F60" s="22">
        <f t="shared" si="13"/>
        <v>-2208</v>
      </c>
      <c r="G60" s="22">
        <f t="shared" si="13"/>
        <v>-10237.150000000001</v>
      </c>
      <c r="H60" s="28" t="s">
        <v>15</v>
      </c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</row>
    <row r="61" spans="1:29" s="10" customFormat="1" ht="15.75" thickBot="1" x14ac:dyDescent="0.25">
      <c r="A61" s="23" t="s">
        <v>10</v>
      </c>
      <c r="B61" s="24"/>
      <c r="C61" s="25">
        <f>AVERAGEA(C47:C59)</f>
        <v>24594</v>
      </c>
      <c r="D61" s="25">
        <f t="shared" ref="D61:G61" si="14">AVERAGEA(D47:D59)</f>
        <v>23909.083333333332</v>
      </c>
      <c r="E61" s="25">
        <f t="shared" si="14"/>
        <v>15.820833333333333</v>
      </c>
      <c r="F61" s="25">
        <f t="shared" si="14"/>
        <v>-184</v>
      </c>
      <c r="G61" s="25">
        <f t="shared" si="14"/>
        <v>-853.09583333333342</v>
      </c>
      <c r="H61" s="29">
        <f t="shared" ref="H61" si="15">SUM(G61/C61)</f>
        <v>-3.4687152693068775E-2</v>
      </c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</row>
    <row r="62" spans="1:29" ht="15.75" thickTop="1" x14ac:dyDescent="0.2">
      <c r="A62" s="4" t="s">
        <v>11</v>
      </c>
      <c r="B62" s="8"/>
      <c r="C62" s="5"/>
      <c r="D62" s="5"/>
      <c r="E62" s="5"/>
      <c r="F62" s="5"/>
      <c r="G62" s="5"/>
      <c r="H62" s="6"/>
    </row>
    <row r="63" spans="1:29" x14ac:dyDescent="0.2">
      <c r="A63" s="7">
        <v>41183</v>
      </c>
      <c r="B63" s="7">
        <v>41211</v>
      </c>
      <c r="C63" s="12">
        <v>23952</v>
      </c>
      <c r="D63" s="12">
        <v>22561</v>
      </c>
      <c r="E63" s="12">
        <v>10.8</v>
      </c>
      <c r="F63" s="12">
        <v>-46</v>
      </c>
      <c r="G63" s="5">
        <f t="shared" ref="G63:G64" si="16">SUM(D63-C63+E63+F63)</f>
        <v>-1426.2</v>
      </c>
      <c r="H63" s="6">
        <f t="shared" ref="H63:H72" si="17">SUM(G63/C63)</f>
        <v>-5.9544088176352705E-2</v>
      </c>
    </row>
    <row r="64" spans="1:29" x14ac:dyDescent="0.2">
      <c r="A64" s="7">
        <v>41212</v>
      </c>
      <c r="B64" s="7">
        <v>41241</v>
      </c>
      <c r="C64" s="12">
        <v>26519</v>
      </c>
      <c r="D64" s="12">
        <v>24940</v>
      </c>
      <c r="E64" s="12">
        <v>9.02</v>
      </c>
      <c r="F64" s="12">
        <v>-229</v>
      </c>
      <c r="G64" s="5">
        <f t="shared" si="16"/>
        <v>-1798.98</v>
      </c>
      <c r="H64" s="6">
        <f t="shared" si="17"/>
        <v>-6.7837399600286591E-2</v>
      </c>
    </row>
    <row r="65" spans="1:29" x14ac:dyDescent="0.2">
      <c r="A65" s="7">
        <v>41242</v>
      </c>
      <c r="B65" s="7">
        <v>41276</v>
      </c>
      <c r="C65" s="12">
        <v>27328</v>
      </c>
      <c r="D65" s="12">
        <v>23866</v>
      </c>
      <c r="E65" s="12">
        <v>9.02</v>
      </c>
      <c r="F65" s="12">
        <v>-408</v>
      </c>
      <c r="G65" s="5">
        <f t="shared" ref="G65:G72" si="18">SUM(D65-C65+E65+F65)</f>
        <v>-3860.98</v>
      </c>
      <c r="H65" s="6">
        <f t="shared" si="17"/>
        <v>-0.14128293325526933</v>
      </c>
    </row>
    <row r="66" spans="1:29" x14ac:dyDescent="0.2">
      <c r="A66" s="7">
        <v>41277</v>
      </c>
      <c r="B66" s="7">
        <v>41305</v>
      </c>
      <c r="C66" s="12">
        <v>21144</v>
      </c>
      <c r="D66" s="12">
        <v>18913</v>
      </c>
      <c r="E66" s="12">
        <v>9</v>
      </c>
      <c r="F66" s="12">
        <v>-58</v>
      </c>
      <c r="G66" s="5">
        <f t="shared" si="18"/>
        <v>-2280</v>
      </c>
      <c r="H66" s="6">
        <f t="shared" si="17"/>
        <v>-0.10783200908059024</v>
      </c>
    </row>
    <row r="67" spans="1:29" x14ac:dyDescent="0.2">
      <c r="A67" s="7">
        <v>41306</v>
      </c>
      <c r="B67" s="7">
        <v>41332</v>
      </c>
      <c r="C67" s="12">
        <v>18467</v>
      </c>
      <c r="D67" s="12">
        <v>17923</v>
      </c>
      <c r="E67" s="12">
        <v>9</v>
      </c>
      <c r="F67" s="12">
        <v>-24</v>
      </c>
      <c r="G67" s="5">
        <f t="shared" si="18"/>
        <v>-559</v>
      </c>
      <c r="H67" s="6">
        <f t="shared" si="17"/>
        <v>-3.0270211729030161E-2</v>
      </c>
    </row>
    <row r="68" spans="1:29" x14ac:dyDescent="0.2">
      <c r="A68" s="7">
        <v>41333</v>
      </c>
      <c r="B68" s="7">
        <v>41360</v>
      </c>
      <c r="C68" s="12">
        <v>20456</v>
      </c>
      <c r="D68" s="12">
        <v>19671</v>
      </c>
      <c r="E68" s="12">
        <v>9</v>
      </c>
      <c r="F68" s="12">
        <v>-43</v>
      </c>
      <c r="G68" s="5">
        <f t="shared" si="18"/>
        <v>-819</v>
      </c>
      <c r="H68" s="6">
        <f t="shared" si="17"/>
        <v>-4.0037152913570594E-2</v>
      </c>
    </row>
    <row r="69" spans="1:29" x14ac:dyDescent="0.2">
      <c r="A69" s="7">
        <v>41361</v>
      </c>
      <c r="B69" s="7">
        <v>41392</v>
      </c>
      <c r="C69" s="12">
        <v>24122</v>
      </c>
      <c r="D69" s="12">
        <v>22733</v>
      </c>
      <c r="E69" s="12">
        <v>9</v>
      </c>
      <c r="F69" s="12">
        <v>-12</v>
      </c>
      <c r="G69" s="5">
        <f t="shared" si="18"/>
        <v>-1392</v>
      </c>
      <c r="H69" s="6">
        <f t="shared" si="17"/>
        <v>-5.7706657822734431E-2</v>
      </c>
    </row>
    <row r="70" spans="1:29" x14ac:dyDescent="0.2">
      <c r="A70" s="7">
        <v>41393</v>
      </c>
      <c r="B70" s="7">
        <v>41423</v>
      </c>
      <c r="C70" s="12">
        <v>24345</v>
      </c>
      <c r="D70" s="12">
        <v>23081</v>
      </c>
      <c r="E70" s="12">
        <v>9</v>
      </c>
      <c r="F70" s="12">
        <v>0</v>
      </c>
      <c r="G70" s="5">
        <f t="shared" si="18"/>
        <v>-1255</v>
      </c>
      <c r="H70" s="6">
        <f t="shared" si="17"/>
        <v>-5.1550626411994246E-2</v>
      </c>
    </row>
    <row r="71" spans="1:29" x14ac:dyDescent="0.2">
      <c r="A71" s="7">
        <v>41424</v>
      </c>
      <c r="B71" s="7">
        <v>41452</v>
      </c>
      <c r="C71" s="12">
        <v>24850</v>
      </c>
      <c r="D71" s="12">
        <v>24337</v>
      </c>
      <c r="E71" s="12">
        <v>3.75</v>
      </c>
      <c r="F71" s="12">
        <v>-22</v>
      </c>
      <c r="G71" s="5">
        <f t="shared" si="18"/>
        <v>-531.25</v>
      </c>
      <c r="H71" s="6">
        <f t="shared" si="17"/>
        <v>-2.1378269617706239E-2</v>
      </c>
    </row>
    <row r="72" spans="1:29" x14ac:dyDescent="0.2">
      <c r="A72" s="7">
        <v>41453</v>
      </c>
      <c r="B72" s="7">
        <v>41485</v>
      </c>
      <c r="C72" s="12">
        <v>28281</v>
      </c>
      <c r="D72" s="12">
        <v>25527</v>
      </c>
      <c r="E72" s="12">
        <v>9</v>
      </c>
      <c r="F72" s="12">
        <v>-5</v>
      </c>
      <c r="G72" s="5">
        <f t="shared" si="18"/>
        <v>-2750</v>
      </c>
      <c r="H72" s="6">
        <f t="shared" si="17"/>
        <v>-9.723842862699339E-2</v>
      </c>
    </row>
    <row r="73" spans="1:29" x14ac:dyDescent="0.2">
      <c r="A73" s="7">
        <v>41486</v>
      </c>
      <c r="B73" s="7">
        <v>41513</v>
      </c>
      <c r="C73" s="12">
        <v>25617</v>
      </c>
      <c r="D73" s="12">
        <v>24635</v>
      </c>
      <c r="E73" s="12">
        <v>9</v>
      </c>
      <c r="F73" s="12">
        <v>-11</v>
      </c>
      <c r="G73" s="5">
        <f t="shared" ref="G73:G74" si="19">SUM(D73-C73+E73+F73)</f>
        <v>-984</v>
      </c>
      <c r="H73" s="6">
        <f t="shared" ref="H73:H74" si="20">SUM(G73/C73)</f>
        <v>-3.8411992036538237E-2</v>
      </c>
    </row>
    <row r="74" spans="1:29" x14ac:dyDescent="0.2">
      <c r="A74" s="7">
        <v>41514</v>
      </c>
      <c r="B74" s="7">
        <v>41546</v>
      </c>
      <c r="C74" s="12">
        <v>28137</v>
      </c>
      <c r="D74" s="12">
        <v>25956</v>
      </c>
      <c r="E74" s="12">
        <v>9</v>
      </c>
      <c r="F74" s="12">
        <v>-5</v>
      </c>
      <c r="G74" s="5">
        <f t="shared" si="19"/>
        <v>-2177</v>
      </c>
      <c r="H74" s="6">
        <f t="shared" si="20"/>
        <v>-7.7371432633187617E-2</v>
      </c>
    </row>
    <row r="75" spans="1:29" ht="9.75" customHeight="1" thickBot="1" x14ac:dyDescent="0.25">
      <c r="A75" s="7"/>
      <c r="B75" s="7"/>
      <c r="C75" s="12"/>
      <c r="D75" s="12"/>
      <c r="E75" s="12"/>
      <c r="F75" s="12"/>
      <c r="G75" s="5"/>
      <c r="H75" s="6"/>
    </row>
    <row r="76" spans="1:29" s="10" customFormat="1" ht="15.75" thickTop="1" x14ac:dyDescent="0.2">
      <c r="A76" s="20" t="s">
        <v>8</v>
      </c>
      <c r="B76" s="21"/>
      <c r="C76" s="22">
        <f>SUM(C63:C75)</f>
        <v>293218</v>
      </c>
      <c r="D76" s="22">
        <f>SUM(D63:D75)</f>
        <v>274143</v>
      </c>
      <c r="E76" s="22">
        <f>SUM(E63:E75)</f>
        <v>104.59</v>
      </c>
      <c r="F76" s="22">
        <f>SUM(F63:F75)</f>
        <v>-863</v>
      </c>
      <c r="G76" s="22">
        <f>SUM(G63:G75)</f>
        <v>-19833.41</v>
      </c>
      <c r="H76" s="28" t="s">
        <v>15</v>
      </c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</row>
    <row r="77" spans="1:29" s="10" customFormat="1" ht="15.75" thickBot="1" x14ac:dyDescent="0.25">
      <c r="A77" s="23" t="s">
        <v>10</v>
      </c>
      <c r="B77" s="24"/>
      <c r="C77" s="25">
        <f>AVERAGEA(C63:C75)</f>
        <v>24434.833333333332</v>
      </c>
      <c r="D77" s="25">
        <f>AVERAGEA(D63:D75)</f>
        <v>22845.25</v>
      </c>
      <c r="E77" s="25">
        <f>AVERAGEA(E63:E75)</f>
        <v>8.7158333333333342</v>
      </c>
      <c r="F77" s="25">
        <f>AVERAGEA(F63:F75)</f>
        <v>-71.916666666666671</v>
      </c>
      <c r="G77" s="25">
        <f>AVERAGEA(G63:G75)</f>
        <v>-1652.7841666666666</v>
      </c>
      <c r="H77" s="29">
        <f t="shared" ref="H77" si="21">SUM(G77/C77)</f>
        <v>-6.7640492739190636E-2</v>
      </c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</row>
    <row r="78" spans="1:29" ht="15.75" thickTop="1" x14ac:dyDescent="0.2">
      <c r="A78" s="4"/>
      <c r="B78" s="4"/>
      <c r="C78" s="5"/>
      <c r="D78" s="5"/>
      <c r="E78" s="5"/>
      <c r="F78" s="5"/>
      <c r="G78" s="5"/>
      <c r="H78" s="6"/>
    </row>
    <row r="79" spans="1:29" x14ac:dyDescent="0.2">
      <c r="A79" s="7">
        <v>41547</v>
      </c>
      <c r="B79" s="7">
        <v>41576</v>
      </c>
      <c r="C79" s="12">
        <v>21898</v>
      </c>
      <c r="D79" s="12">
        <v>20087</v>
      </c>
      <c r="E79" s="12">
        <v>8.9</v>
      </c>
      <c r="F79" s="12">
        <v>0</v>
      </c>
      <c r="G79" s="5">
        <f t="shared" ref="G79:G89" si="22">SUM(D79-C79+E79+F79)</f>
        <v>-1802.1</v>
      </c>
      <c r="H79" s="6">
        <f t="shared" ref="H79:H89" si="23">SUM(G79/C79)</f>
        <v>-8.2295186775047949E-2</v>
      </c>
    </row>
    <row r="80" spans="1:29" x14ac:dyDescent="0.2">
      <c r="A80" s="7">
        <v>41577</v>
      </c>
      <c r="B80" s="7">
        <v>41603</v>
      </c>
      <c r="C80" s="12">
        <v>17854</v>
      </c>
      <c r="D80" s="12">
        <v>16080</v>
      </c>
      <c r="E80" s="12">
        <v>0</v>
      </c>
      <c r="F80" s="12">
        <v>0</v>
      </c>
      <c r="G80" s="5">
        <f t="shared" si="22"/>
        <v>-1774</v>
      </c>
      <c r="H80" s="6">
        <f t="shared" si="23"/>
        <v>-9.936148762182144E-2</v>
      </c>
    </row>
    <row r="81" spans="1:29" x14ac:dyDescent="0.2">
      <c r="A81" s="7">
        <v>41604</v>
      </c>
      <c r="B81" s="7">
        <v>41637</v>
      </c>
      <c r="C81" s="12">
        <v>22366</v>
      </c>
      <c r="D81" s="12">
        <v>21462</v>
      </c>
      <c r="E81" s="12">
        <v>101.5</v>
      </c>
      <c r="F81" s="12">
        <v>0</v>
      </c>
      <c r="G81" s="5">
        <f t="shared" si="22"/>
        <v>-802.5</v>
      </c>
      <c r="H81" s="6">
        <f t="shared" si="23"/>
        <v>-3.5880354108915317E-2</v>
      </c>
    </row>
    <row r="82" spans="1:29" x14ac:dyDescent="0.2">
      <c r="A82" s="7">
        <v>41638</v>
      </c>
      <c r="B82" s="7">
        <v>41669</v>
      </c>
      <c r="C82" s="12">
        <v>21364</v>
      </c>
      <c r="D82" s="12">
        <v>18413</v>
      </c>
      <c r="E82" s="12">
        <v>90</v>
      </c>
      <c r="F82" s="12">
        <v>-56</v>
      </c>
      <c r="G82" s="5">
        <f t="shared" si="22"/>
        <v>-2917</v>
      </c>
      <c r="H82" s="6">
        <f t="shared" si="23"/>
        <v>-0.13653810147912376</v>
      </c>
    </row>
    <row r="83" spans="1:29" x14ac:dyDescent="0.2">
      <c r="A83" s="7">
        <v>41670</v>
      </c>
      <c r="B83" s="7">
        <v>41696</v>
      </c>
      <c r="C83" s="12">
        <v>17675</v>
      </c>
      <c r="D83" s="12">
        <v>16717</v>
      </c>
      <c r="E83" s="12">
        <v>18</v>
      </c>
      <c r="F83" s="12">
        <v>-5</v>
      </c>
      <c r="G83" s="5">
        <f t="shared" si="22"/>
        <v>-945</v>
      </c>
      <c r="H83" s="6">
        <f t="shared" si="23"/>
        <v>-5.3465346534653464E-2</v>
      </c>
    </row>
    <row r="84" spans="1:29" x14ac:dyDescent="0.2">
      <c r="A84" s="7">
        <v>41697</v>
      </c>
      <c r="B84" s="7">
        <v>41725</v>
      </c>
      <c r="C84" s="12">
        <v>18804</v>
      </c>
      <c r="D84" s="12">
        <v>18117</v>
      </c>
      <c r="E84" s="12">
        <v>18</v>
      </c>
      <c r="F84" s="12">
        <v>-5</v>
      </c>
      <c r="G84" s="5">
        <f t="shared" si="22"/>
        <v>-674</v>
      </c>
      <c r="H84" s="6">
        <f t="shared" si="23"/>
        <v>-3.584343756647522E-2</v>
      </c>
    </row>
    <row r="85" spans="1:29" x14ac:dyDescent="0.2">
      <c r="A85" s="7">
        <v>41726</v>
      </c>
      <c r="B85" s="7">
        <v>41757</v>
      </c>
      <c r="C85" s="12">
        <v>23262</v>
      </c>
      <c r="D85" s="12">
        <v>20932</v>
      </c>
      <c r="E85" s="12">
        <v>18</v>
      </c>
      <c r="F85" s="12">
        <v>0</v>
      </c>
      <c r="G85" s="5">
        <f t="shared" si="22"/>
        <v>-2312</v>
      </c>
      <c r="H85" s="6">
        <f t="shared" si="23"/>
        <v>-9.9389562376407878E-2</v>
      </c>
    </row>
    <row r="86" spans="1:29" x14ac:dyDescent="0.2">
      <c r="A86" s="7">
        <v>41758</v>
      </c>
      <c r="B86" s="7">
        <v>41787</v>
      </c>
      <c r="C86" s="12">
        <v>23795</v>
      </c>
      <c r="D86" s="12">
        <v>21653</v>
      </c>
      <c r="E86" s="12">
        <v>36.200000000000003</v>
      </c>
      <c r="F86" s="12">
        <v>0</v>
      </c>
      <c r="G86" s="5">
        <f t="shared" si="22"/>
        <v>-2105.8000000000002</v>
      </c>
      <c r="H86" s="6">
        <f t="shared" si="23"/>
        <v>-8.8497583525950843E-2</v>
      </c>
    </row>
    <row r="87" spans="1:29" x14ac:dyDescent="0.2">
      <c r="A87" s="7">
        <v>41788</v>
      </c>
      <c r="B87" s="7">
        <v>41816</v>
      </c>
      <c r="C87" s="12">
        <v>22266</v>
      </c>
      <c r="D87" s="12">
        <v>21417</v>
      </c>
      <c r="E87" s="12">
        <v>18</v>
      </c>
      <c r="F87" s="12">
        <v>-9</v>
      </c>
      <c r="G87" s="5">
        <f t="shared" si="22"/>
        <v>-840</v>
      </c>
      <c r="H87" s="6">
        <f t="shared" si="23"/>
        <v>-3.77256804095931E-2</v>
      </c>
    </row>
    <row r="88" spans="1:29" x14ac:dyDescent="0.2">
      <c r="A88" s="7">
        <v>41817</v>
      </c>
      <c r="B88" s="7">
        <v>41849</v>
      </c>
      <c r="C88" s="12">
        <v>28100</v>
      </c>
      <c r="D88" s="12">
        <v>24329</v>
      </c>
      <c r="E88" s="12">
        <v>18</v>
      </c>
      <c r="F88" s="12">
        <v>-11</v>
      </c>
      <c r="G88" s="5">
        <f t="shared" si="22"/>
        <v>-3764</v>
      </c>
      <c r="H88" s="6">
        <f t="shared" si="23"/>
        <v>-0.13395017793594305</v>
      </c>
    </row>
    <row r="89" spans="1:29" x14ac:dyDescent="0.2">
      <c r="A89" s="7">
        <v>41850</v>
      </c>
      <c r="B89" s="7">
        <v>41877</v>
      </c>
      <c r="C89" s="12">
        <v>26304</v>
      </c>
      <c r="D89" s="12">
        <v>24627</v>
      </c>
      <c r="E89" s="12">
        <v>0</v>
      </c>
      <c r="F89" s="12">
        <v>-7</v>
      </c>
      <c r="G89" s="5">
        <f t="shared" si="22"/>
        <v>-1684</v>
      </c>
      <c r="H89" s="6">
        <f t="shared" si="23"/>
        <v>-6.4020681265206811E-2</v>
      </c>
    </row>
    <row r="90" spans="1:29" x14ac:dyDescent="0.2">
      <c r="A90" s="7">
        <v>41878</v>
      </c>
      <c r="B90" s="7">
        <v>41910</v>
      </c>
      <c r="C90" s="12">
        <v>28121</v>
      </c>
      <c r="D90" s="12">
        <v>24250</v>
      </c>
      <c r="E90" s="12">
        <v>18</v>
      </c>
      <c r="F90" s="12">
        <v>-3</v>
      </c>
      <c r="G90" s="5">
        <f t="shared" ref="G90" si="24">SUM(D90-C90+E90+F90)</f>
        <v>-3856</v>
      </c>
      <c r="H90" s="6">
        <f t="shared" ref="H90" si="25">SUM(G90/C90)</f>
        <v>-0.13712172397852138</v>
      </c>
    </row>
    <row r="91" spans="1:29" ht="9.75" customHeight="1" thickBot="1" x14ac:dyDescent="0.25">
      <c r="A91" s="7"/>
      <c r="B91" s="7"/>
      <c r="C91" s="12"/>
      <c r="D91" s="12"/>
      <c r="E91" s="12"/>
      <c r="F91" s="12"/>
      <c r="G91" s="5"/>
      <c r="H91" s="6"/>
    </row>
    <row r="92" spans="1:29" s="10" customFormat="1" ht="15.75" thickTop="1" x14ac:dyDescent="0.2">
      <c r="A92" s="20" t="s">
        <v>8</v>
      </c>
      <c r="B92" s="21"/>
      <c r="C92" s="22">
        <f>SUM(C79:C91)</f>
        <v>271809</v>
      </c>
      <c r="D92" s="22">
        <f>SUM(D79:D91)</f>
        <v>248084</v>
      </c>
      <c r="E92" s="22">
        <f>SUM(E79:E91)</f>
        <v>344.6</v>
      </c>
      <c r="F92" s="22">
        <f>SUM(F90:F91)</f>
        <v>-3</v>
      </c>
      <c r="G92" s="22">
        <f>SUM(G79:G91)</f>
        <v>-23476.400000000001</v>
      </c>
      <c r="H92" s="28" t="s">
        <v>15</v>
      </c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</row>
    <row r="93" spans="1:29" s="10" customFormat="1" ht="15.75" thickBot="1" x14ac:dyDescent="0.25">
      <c r="A93" s="23" t="s">
        <v>10</v>
      </c>
      <c r="B93" s="24"/>
      <c r="C93" s="25">
        <f>AVERAGEA(C79:C91)</f>
        <v>22650.75</v>
      </c>
      <c r="D93" s="25">
        <f>AVERAGEA(D79:D91)</f>
        <v>20673.666666666668</v>
      </c>
      <c r="E93" s="25">
        <f>AVERAGEA(E79:E91)</f>
        <v>28.716666666666669</v>
      </c>
      <c r="F93" s="25">
        <f>AVERAGEA(F90:F91)</f>
        <v>-3</v>
      </c>
      <c r="G93" s="25">
        <f>AVERAGEA(G79:G91)</f>
        <v>-1956.3666666666668</v>
      </c>
      <c r="H93" s="29">
        <f t="shared" ref="H93" si="26">SUM(G93/C93)</f>
        <v>-8.6370944302800873E-2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1:29" ht="15.75" thickTop="1" x14ac:dyDescent="0.2">
      <c r="A94" s="1"/>
      <c r="B94" s="1"/>
      <c r="C94" s="2"/>
      <c r="D94" s="2"/>
      <c r="E94" s="2"/>
      <c r="F94" s="2"/>
      <c r="G94" s="2"/>
      <c r="H94" s="3"/>
    </row>
    <row r="95" spans="1:29" x14ac:dyDescent="0.2">
      <c r="A95" s="7">
        <v>41911</v>
      </c>
      <c r="B95" s="7">
        <v>41941</v>
      </c>
      <c r="C95" s="12">
        <v>23898</v>
      </c>
      <c r="D95" s="12">
        <v>22180</v>
      </c>
      <c r="E95" s="12">
        <v>24.25</v>
      </c>
      <c r="F95" s="12">
        <v>-18</v>
      </c>
      <c r="G95" s="5">
        <f t="shared" ref="G95:G105" si="27">SUM(D95-C95+E95+F95)</f>
        <v>-1711.75</v>
      </c>
      <c r="H95" s="6">
        <f t="shared" ref="H95:H105" si="28">SUM(G95/C95)</f>
        <v>-7.1627332831199264E-2</v>
      </c>
    </row>
    <row r="96" spans="1:29" x14ac:dyDescent="0.2">
      <c r="A96" s="7">
        <v>41942</v>
      </c>
      <c r="B96" s="7">
        <v>41967</v>
      </c>
      <c r="C96" s="12">
        <v>18042</v>
      </c>
      <c r="D96" s="12">
        <v>16252</v>
      </c>
      <c r="E96" s="12">
        <v>54</v>
      </c>
      <c r="F96" s="12">
        <v>-10</v>
      </c>
      <c r="G96" s="5">
        <f t="shared" si="27"/>
        <v>-1746</v>
      </c>
      <c r="H96" s="6">
        <f t="shared" si="28"/>
        <v>-9.6774193548387094E-2</v>
      </c>
    </row>
    <row r="97" spans="1:29" x14ac:dyDescent="0.2">
      <c r="A97" s="7">
        <v>41968</v>
      </c>
      <c r="B97" s="7">
        <v>42002</v>
      </c>
      <c r="C97" s="12">
        <v>22784</v>
      </c>
      <c r="D97" s="12">
        <v>20381</v>
      </c>
      <c r="E97" s="12">
        <v>21.6</v>
      </c>
      <c r="F97" s="12">
        <v>0</v>
      </c>
      <c r="G97" s="5">
        <f t="shared" si="27"/>
        <v>-2381.4</v>
      </c>
      <c r="H97" s="6">
        <f t="shared" si="28"/>
        <v>-0.10452071629213483</v>
      </c>
    </row>
    <row r="98" spans="1:29" x14ac:dyDescent="0.2">
      <c r="A98" s="7">
        <v>42368</v>
      </c>
      <c r="B98" s="7">
        <v>42033</v>
      </c>
      <c r="C98" s="12">
        <v>20340</v>
      </c>
      <c r="D98" s="12">
        <v>19194</v>
      </c>
      <c r="E98" s="12">
        <v>54</v>
      </c>
      <c r="F98" s="12">
        <v>-26</v>
      </c>
      <c r="G98" s="5">
        <f t="shared" si="27"/>
        <v>-1118</v>
      </c>
      <c r="H98" s="6">
        <f t="shared" si="28"/>
        <v>-5.4965585054080626E-2</v>
      </c>
    </row>
    <row r="99" spans="1:29" x14ac:dyDescent="0.2">
      <c r="A99" s="7">
        <v>42034</v>
      </c>
      <c r="B99" s="7">
        <v>42064</v>
      </c>
      <c r="C99" s="12">
        <v>19601</v>
      </c>
      <c r="D99" s="12">
        <v>15981</v>
      </c>
      <c r="E99" s="12">
        <v>54</v>
      </c>
      <c r="F99" s="12">
        <v>-75</v>
      </c>
      <c r="G99" s="5">
        <f t="shared" si="27"/>
        <v>-3641</v>
      </c>
      <c r="H99" s="6">
        <f t="shared" si="28"/>
        <v>-0.18575582878424571</v>
      </c>
    </row>
    <row r="100" spans="1:29" x14ac:dyDescent="0.2">
      <c r="A100" s="7">
        <v>42065</v>
      </c>
      <c r="B100" s="7">
        <v>42092</v>
      </c>
      <c r="C100" s="12">
        <v>18043</v>
      </c>
      <c r="D100" s="12">
        <v>19340</v>
      </c>
      <c r="E100" s="12">
        <v>54</v>
      </c>
      <c r="F100" s="12">
        <v>-101</v>
      </c>
      <c r="G100" s="5">
        <f t="shared" si="27"/>
        <v>1250</v>
      </c>
      <c r="H100" s="6">
        <f t="shared" si="28"/>
        <v>6.9278944743113677E-2</v>
      </c>
    </row>
    <row r="101" spans="1:29" x14ac:dyDescent="0.2">
      <c r="A101" s="7">
        <v>42093</v>
      </c>
      <c r="B101" s="7">
        <v>42123</v>
      </c>
      <c r="C101" s="12">
        <v>21005</v>
      </c>
      <c r="D101" s="12">
        <v>18385</v>
      </c>
      <c r="E101" s="12">
        <v>54</v>
      </c>
      <c r="F101" s="12">
        <v>-518</v>
      </c>
      <c r="G101" s="5">
        <f t="shared" si="27"/>
        <v>-3084</v>
      </c>
      <c r="H101" s="6">
        <f t="shared" si="28"/>
        <v>-0.14682218519400142</v>
      </c>
    </row>
    <row r="102" spans="1:29" x14ac:dyDescent="0.2">
      <c r="A102" s="7">
        <v>42124</v>
      </c>
      <c r="B102" s="7">
        <v>42153</v>
      </c>
      <c r="C102" s="12">
        <v>20164</v>
      </c>
      <c r="D102" s="12">
        <v>17606</v>
      </c>
      <c r="E102" s="12">
        <v>54</v>
      </c>
      <c r="F102" s="12">
        <v>0</v>
      </c>
      <c r="G102" s="5">
        <f t="shared" si="27"/>
        <v>-2504</v>
      </c>
      <c r="H102" s="6">
        <f t="shared" si="28"/>
        <v>-0.12418170997817893</v>
      </c>
    </row>
    <row r="103" spans="1:29" x14ac:dyDescent="0.2">
      <c r="A103" s="7">
        <v>42154</v>
      </c>
      <c r="B103" s="7">
        <v>42184</v>
      </c>
      <c r="C103" s="12">
        <v>22112</v>
      </c>
      <c r="D103" s="12">
        <v>20665</v>
      </c>
      <c r="E103" s="12">
        <v>19.45</v>
      </c>
      <c r="F103" s="12">
        <v>-138</v>
      </c>
      <c r="G103" s="5">
        <f t="shared" si="27"/>
        <v>-1565.55</v>
      </c>
      <c r="H103" s="6">
        <f t="shared" si="28"/>
        <v>-7.0800922575976838E-2</v>
      </c>
    </row>
    <row r="104" spans="1:29" x14ac:dyDescent="0.2">
      <c r="A104" s="7">
        <v>42185</v>
      </c>
      <c r="B104" s="7">
        <v>42214</v>
      </c>
      <c r="C104" s="12">
        <v>26205</v>
      </c>
      <c r="D104" s="12">
        <v>24556</v>
      </c>
      <c r="E104" s="12">
        <v>21.8</v>
      </c>
      <c r="F104" s="12">
        <v>0</v>
      </c>
      <c r="G104" s="5">
        <f t="shared" si="27"/>
        <v>-1627.2</v>
      </c>
      <c r="H104" s="6">
        <f t="shared" si="28"/>
        <v>-6.209502003434459E-2</v>
      </c>
    </row>
    <row r="105" spans="1:29" x14ac:dyDescent="0.2">
      <c r="A105" s="7">
        <v>42215</v>
      </c>
      <c r="B105" s="7">
        <v>42244</v>
      </c>
      <c r="C105" s="12">
        <v>31612</v>
      </c>
      <c r="D105" s="12">
        <v>28855</v>
      </c>
      <c r="E105" s="12">
        <v>79.849999999999994</v>
      </c>
      <c r="F105" s="12">
        <v>-405</v>
      </c>
      <c r="G105" s="5">
        <f t="shared" si="27"/>
        <v>-3082.15</v>
      </c>
      <c r="H105" s="6">
        <f t="shared" si="28"/>
        <v>-9.7499367328862455E-2</v>
      </c>
    </row>
    <row r="106" spans="1:29" x14ac:dyDescent="0.2">
      <c r="A106" s="7">
        <v>42245</v>
      </c>
      <c r="B106" s="7">
        <v>42275</v>
      </c>
      <c r="C106" s="12">
        <v>29145</v>
      </c>
      <c r="D106" s="12">
        <v>27350</v>
      </c>
      <c r="E106" s="12">
        <v>34.1</v>
      </c>
      <c r="F106" s="12">
        <v>-37</v>
      </c>
      <c r="G106" s="5">
        <f t="shared" ref="G106" si="29">SUM(D106-C106+E106+F106)</f>
        <v>-1797.9</v>
      </c>
      <c r="H106" s="6">
        <f t="shared" ref="H106" si="30">SUM(G106/C106)</f>
        <v>-6.168811116829645E-2</v>
      </c>
    </row>
    <row r="107" spans="1:29" ht="9.75" customHeight="1" thickBot="1" x14ac:dyDescent="0.25">
      <c r="A107" s="7"/>
      <c r="B107" s="7"/>
      <c r="C107" s="12"/>
      <c r="D107" s="12"/>
      <c r="E107" s="12"/>
      <c r="F107" s="12"/>
      <c r="G107" s="5"/>
      <c r="H107" s="6"/>
    </row>
    <row r="108" spans="1:29" s="10" customFormat="1" ht="15.75" thickTop="1" x14ac:dyDescent="0.2">
      <c r="A108" s="20" t="s">
        <v>8</v>
      </c>
      <c r="B108" s="21"/>
      <c r="C108" s="22">
        <f>SUM(C95:C107)</f>
        <v>272951</v>
      </c>
      <c r="D108" s="22">
        <f t="shared" ref="D108:G108" si="31">SUM(D95:D107)</f>
        <v>250745</v>
      </c>
      <c r="E108" s="22">
        <f t="shared" si="31"/>
        <v>525.05000000000007</v>
      </c>
      <c r="F108" s="22">
        <f t="shared" si="31"/>
        <v>-1328</v>
      </c>
      <c r="G108" s="22">
        <f t="shared" si="31"/>
        <v>-23008.950000000004</v>
      </c>
      <c r="H108" s="28" t="s">
        <v>15</v>
      </c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</row>
    <row r="109" spans="1:29" s="10" customFormat="1" ht="15.75" thickBot="1" x14ac:dyDescent="0.25">
      <c r="A109" s="23" t="s">
        <v>10</v>
      </c>
      <c r="B109" s="24"/>
      <c r="C109" s="25">
        <f>AVERAGEA(C95:C107)</f>
        <v>22745.916666666668</v>
      </c>
      <c r="D109" s="25">
        <f t="shared" ref="D109:G109" si="32">AVERAGEA(D95:D107)</f>
        <v>20895.416666666668</v>
      </c>
      <c r="E109" s="25">
        <f t="shared" si="32"/>
        <v>43.75416666666667</v>
      </c>
      <c r="F109" s="25">
        <f t="shared" si="32"/>
        <v>-110.66666666666667</v>
      </c>
      <c r="G109" s="25">
        <f t="shared" si="32"/>
        <v>-1917.4125000000004</v>
      </c>
      <c r="H109" s="29">
        <f t="shared" ref="H109" si="33">SUM(G109/C109)</f>
        <v>-8.4296998362343431E-2</v>
      </c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</row>
    <row r="110" spans="1:29" ht="0.75" customHeight="1" thickTop="1" x14ac:dyDescent="0.2">
      <c r="A110" s="1"/>
      <c r="B110" s="1"/>
      <c r="C110" s="2"/>
      <c r="D110" s="2"/>
      <c r="E110" s="2"/>
      <c r="F110" s="2"/>
      <c r="G110" s="2"/>
      <c r="H110" s="3"/>
    </row>
    <row r="111" spans="1:29" x14ac:dyDescent="0.2">
      <c r="A111" s="7">
        <v>42276</v>
      </c>
      <c r="B111" s="7">
        <v>42305</v>
      </c>
      <c r="C111" s="12">
        <v>25977</v>
      </c>
      <c r="D111" s="12">
        <v>25592</v>
      </c>
      <c r="E111" s="12">
        <v>79.5</v>
      </c>
      <c r="F111" s="12">
        <v>-30</v>
      </c>
      <c r="G111" s="5">
        <f t="shared" ref="G111:G121" si="34">SUM(D111-C111+E111+F111)</f>
        <v>-335.5</v>
      </c>
      <c r="H111" s="6">
        <f t="shared" ref="H111:H121" si="35">SUM(G111/C111)</f>
        <v>-1.2915271201447434E-2</v>
      </c>
    </row>
    <row r="112" spans="1:29" x14ac:dyDescent="0.2">
      <c r="A112" s="7">
        <v>42306</v>
      </c>
      <c r="B112" s="7">
        <v>42337</v>
      </c>
      <c r="C112" s="12">
        <v>23399</v>
      </c>
      <c r="D112" s="12">
        <v>18812</v>
      </c>
      <c r="E112" s="12">
        <v>33</v>
      </c>
      <c r="F112" s="12">
        <v>-30</v>
      </c>
      <c r="G112" s="5">
        <f t="shared" si="34"/>
        <v>-4584</v>
      </c>
      <c r="H112" s="6">
        <f t="shared" si="35"/>
        <v>-0.19590580794051027</v>
      </c>
    </row>
    <row r="113" spans="1:29" x14ac:dyDescent="0.2">
      <c r="A113" s="7">
        <v>42338</v>
      </c>
      <c r="B113" s="7">
        <v>42366</v>
      </c>
      <c r="C113" s="12">
        <v>19406</v>
      </c>
      <c r="D113" s="12">
        <v>17807</v>
      </c>
      <c r="E113" s="12">
        <v>36</v>
      </c>
      <c r="F113" s="12">
        <v>-24</v>
      </c>
      <c r="G113" s="5">
        <f t="shared" si="34"/>
        <v>-1587</v>
      </c>
      <c r="H113" s="6">
        <f t="shared" si="35"/>
        <v>-8.1778831289291976E-2</v>
      </c>
    </row>
    <row r="114" spans="1:29" x14ac:dyDescent="0.2">
      <c r="A114" s="7">
        <v>42367</v>
      </c>
      <c r="B114" s="7">
        <v>42396</v>
      </c>
      <c r="C114" s="12">
        <v>20187</v>
      </c>
      <c r="D114" s="12">
        <v>18976</v>
      </c>
      <c r="E114" s="12">
        <v>39</v>
      </c>
      <c r="F114" s="12">
        <v>-4</v>
      </c>
      <c r="G114" s="5">
        <f t="shared" si="34"/>
        <v>-1176</v>
      </c>
      <c r="H114" s="6">
        <f t="shared" si="35"/>
        <v>-5.8255312825085448E-2</v>
      </c>
    </row>
    <row r="115" spans="1:29" x14ac:dyDescent="0.2">
      <c r="A115" s="7">
        <v>42397</v>
      </c>
      <c r="B115" s="7">
        <v>42425</v>
      </c>
      <c r="C115" s="12">
        <v>19278</v>
      </c>
      <c r="D115" s="12">
        <v>17170</v>
      </c>
      <c r="E115" s="12">
        <v>74.5</v>
      </c>
      <c r="F115" s="12">
        <v>-751</v>
      </c>
      <c r="G115" s="5">
        <f t="shared" si="34"/>
        <v>-2784.5</v>
      </c>
      <c r="H115" s="6">
        <f t="shared" si="35"/>
        <v>-0.14443925718435521</v>
      </c>
    </row>
    <row r="116" spans="1:29" x14ac:dyDescent="0.2">
      <c r="A116" s="7">
        <v>42426</v>
      </c>
      <c r="B116" s="7">
        <v>42458</v>
      </c>
      <c r="C116" s="12">
        <v>22630</v>
      </c>
      <c r="D116" s="12">
        <v>21216</v>
      </c>
      <c r="E116" s="12">
        <v>56</v>
      </c>
      <c r="F116" s="12">
        <v>-77</v>
      </c>
      <c r="G116" s="5">
        <f t="shared" si="34"/>
        <v>-1435</v>
      </c>
      <c r="H116" s="6">
        <f t="shared" si="35"/>
        <v>-6.3411400795404332E-2</v>
      </c>
    </row>
    <row r="117" spans="1:29" x14ac:dyDescent="0.2">
      <c r="A117" s="7">
        <v>42459</v>
      </c>
      <c r="B117" s="7">
        <v>42487</v>
      </c>
      <c r="C117" s="12">
        <v>20741</v>
      </c>
      <c r="D117" s="12">
        <v>18847</v>
      </c>
      <c r="E117" s="12">
        <v>27</v>
      </c>
      <c r="F117" s="12">
        <v>-39</v>
      </c>
      <c r="G117" s="5">
        <f t="shared" si="34"/>
        <v>-1906</v>
      </c>
      <c r="H117" s="6">
        <f t="shared" si="35"/>
        <v>-9.1895279880430072E-2</v>
      </c>
    </row>
    <row r="118" spans="1:29" x14ac:dyDescent="0.2">
      <c r="A118" s="7">
        <v>42488</v>
      </c>
      <c r="B118" s="7">
        <v>42519</v>
      </c>
      <c r="C118" s="12">
        <v>22850</v>
      </c>
      <c r="D118" s="12">
        <v>21638</v>
      </c>
      <c r="E118" s="12">
        <v>69</v>
      </c>
      <c r="F118" s="12">
        <v>0</v>
      </c>
      <c r="G118" s="5">
        <f t="shared" si="34"/>
        <v>-1143</v>
      </c>
      <c r="H118" s="6">
        <f t="shared" si="35"/>
        <v>-5.0021881838074399E-2</v>
      </c>
    </row>
    <row r="119" spans="1:29" x14ac:dyDescent="0.2">
      <c r="A119" s="7">
        <v>42520</v>
      </c>
      <c r="B119" s="7">
        <v>42549</v>
      </c>
      <c r="C119" s="12">
        <v>24219</v>
      </c>
      <c r="D119" s="12">
        <v>21966</v>
      </c>
      <c r="E119" s="12">
        <v>54</v>
      </c>
      <c r="F119" s="12">
        <v>-20</v>
      </c>
      <c r="G119" s="5">
        <f t="shared" si="34"/>
        <v>-2219</v>
      </c>
      <c r="H119" s="6">
        <f t="shared" si="35"/>
        <v>-9.1622280028077124E-2</v>
      </c>
    </row>
    <row r="120" spans="1:29" x14ac:dyDescent="0.2">
      <c r="A120" s="7">
        <v>42550</v>
      </c>
      <c r="B120" s="7">
        <v>42582</v>
      </c>
      <c r="C120" s="12">
        <v>32486</v>
      </c>
      <c r="D120" s="12">
        <v>29226</v>
      </c>
      <c r="E120" s="12">
        <v>36</v>
      </c>
      <c r="F120" s="12">
        <v>-20</v>
      </c>
      <c r="G120" s="5">
        <f t="shared" si="34"/>
        <v>-3244</v>
      </c>
      <c r="H120" s="6">
        <f t="shared" si="35"/>
        <v>-9.9858400541771836E-2</v>
      </c>
    </row>
    <row r="121" spans="1:29" x14ac:dyDescent="0.2">
      <c r="A121" s="7">
        <v>42583</v>
      </c>
      <c r="B121" s="7">
        <v>42611</v>
      </c>
      <c r="C121" s="12">
        <v>26026</v>
      </c>
      <c r="D121" s="12">
        <v>22961</v>
      </c>
      <c r="E121" s="12">
        <v>54</v>
      </c>
      <c r="F121" s="12">
        <v>-20</v>
      </c>
      <c r="G121" s="5">
        <f t="shared" si="34"/>
        <v>-3031</v>
      </c>
      <c r="H121" s="6">
        <f t="shared" si="35"/>
        <v>-0.11646046261430877</v>
      </c>
    </row>
    <row r="122" spans="1:29" x14ac:dyDescent="0.2">
      <c r="A122" s="7">
        <v>42612</v>
      </c>
      <c r="B122" s="7">
        <v>42641</v>
      </c>
      <c r="C122" s="12">
        <v>25974</v>
      </c>
      <c r="D122" s="12">
        <v>22484</v>
      </c>
      <c r="E122" s="12">
        <v>58.5</v>
      </c>
      <c r="F122" s="12">
        <v>-33</v>
      </c>
      <c r="G122" s="5">
        <f t="shared" ref="G122" si="36">SUM(D122-C122+E122+F122)</f>
        <v>-3464.5</v>
      </c>
      <c r="H122" s="6">
        <f t="shared" ref="H122" si="37">SUM(G122/C122)</f>
        <v>-0.13338338338338337</v>
      </c>
    </row>
    <row r="123" spans="1:29" ht="9.75" customHeight="1" thickBot="1" x14ac:dyDescent="0.25">
      <c r="A123" s="7"/>
      <c r="B123" s="7"/>
      <c r="C123" s="12"/>
      <c r="D123" s="12"/>
      <c r="E123" s="12"/>
      <c r="F123" s="12"/>
      <c r="G123" s="5"/>
      <c r="H123" s="6"/>
    </row>
    <row r="124" spans="1:29" s="10" customFormat="1" ht="15.75" thickTop="1" x14ac:dyDescent="0.2">
      <c r="A124" s="20" t="s">
        <v>8</v>
      </c>
      <c r="B124" s="21"/>
      <c r="C124" s="22">
        <f>SUM(C111:C123)</f>
        <v>283173</v>
      </c>
      <c r="D124" s="22">
        <f>SUM(D111:D123)</f>
        <v>256695</v>
      </c>
      <c r="E124" s="22">
        <f>SUM(E111:E123)</f>
        <v>616.5</v>
      </c>
      <c r="F124" s="22">
        <f>SUM(F111:F123)</f>
        <v>-1048</v>
      </c>
      <c r="G124" s="22">
        <f>SUM(G111:G123)</f>
        <v>-26909.5</v>
      </c>
      <c r="H124" s="28" t="s">
        <v>15</v>
      </c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</row>
    <row r="125" spans="1:29" s="10" customFormat="1" ht="15.75" thickBot="1" x14ac:dyDescent="0.25">
      <c r="A125" s="23" t="s">
        <v>10</v>
      </c>
      <c r="B125" s="24"/>
      <c r="C125" s="25">
        <f>AVERAGEA(C111:C123)</f>
        <v>23597.75</v>
      </c>
      <c r="D125" s="25">
        <f>AVERAGEA(D111:D123)</f>
        <v>21391.25</v>
      </c>
      <c r="E125" s="25">
        <f>AVERAGEA(E111:E123)</f>
        <v>51.375</v>
      </c>
      <c r="F125" s="25">
        <f>AVERAGEA(F111:F123)</f>
        <v>-87.333333333333329</v>
      </c>
      <c r="G125" s="25">
        <f>AVERAGEA(G111:G123)</f>
        <v>-2242.4583333333335</v>
      </c>
      <c r="H125" s="29">
        <f t="shared" ref="H125" si="38">SUM(G125/C125)</f>
        <v>-9.5028480822677314E-2</v>
      </c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</row>
    <row r="126" spans="1:29" ht="15.75" thickTop="1" x14ac:dyDescent="0.2">
      <c r="A126" s="1"/>
      <c r="B126" s="1"/>
      <c r="C126" s="2"/>
      <c r="D126" s="2"/>
      <c r="E126" s="2"/>
      <c r="F126" s="2"/>
      <c r="G126" s="2"/>
      <c r="H126" s="3"/>
    </row>
    <row r="127" spans="1:29" x14ac:dyDescent="0.2">
      <c r="A127" s="7">
        <v>42642</v>
      </c>
      <c r="B127" s="7">
        <v>42669</v>
      </c>
      <c r="C127" s="12">
        <v>22965</v>
      </c>
      <c r="D127" s="12">
        <v>21647</v>
      </c>
      <c r="E127" s="12">
        <v>54</v>
      </c>
      <c r="F127" s="12">
        <v>-99</v>
      </c>
      <c r="G127" s="5">
        <f t="shared" ref="G127:G134" si="39">SUM(D127-C127+E127+F127)</f>
        <v>-1363</v>
      </c>
      <c r="H127" s="6">
        <f t="shared" ref="H127:H134" si="40">SUM(G127/C127)</f>
        <v>-5.9351186588286524E-2</v>
      </c>
    </row>
    <row r="128" spans="1:29" x14ac:dyDescent="0.2">
      <c r="A128" s="7">
        <v>42670</v>
      </c>
      <c r="B128" s="7">
        <v>42702</v>
      </c>
      <c r="C128" s="12">
        <v>26142</v>
      </c>
      <c r="D128" s="12">
        <v>22446</v>
      </c>
      <c r="E128" s="12">
        <v>52.5</v>
      </c>
      <c r="F128" s="12">
        <v>-74</v>
      </c>
      <c r="G128" s="5">
        <f t="shared" si="39"/>
        <v>-3717.5</v>
      </c>
      <c r="H128" s="6">
        <f t="shared" si="40"/>
        <v>-0.14220411598194477</v>
      </c>
    </row>
    <row r="129" spans="1:29" x14ac:dyDescent="0.2">
      <c r="A129" s="7">
        <v>42703</v>
      </c>
      <c r="B129" s="7">
        <v>42732</v>
      </c>
      <c r="C129" s="12">
        <v>21055</v>
      </c>
      <c r="D129" s="12">
        <v>18544</v>
      </c>
      <c r="E129" s="12">
        <v>54</v>
      </c>
      <c r="F129" s="12">
        <v>-23</v>
      </c>
      <c r="G129" s="5">
        <f t="shared" si="39"/>
        <v>-2480</v>
      </c>
      <c r="H129" s="6">
        <f t="shared" si="40"/>
        <v>-0.11778674899073854</v>
      </c>
    </row>
    <row r="130" spans="1:29" x14ac:dyDescent="0.2">
      <c r="A130" s="7">
        <v>42733</v>
      </c>
      <c r="B130" s="7">
        <v>42764</v>
      </c>
      <c r="C130" s="12">
        <v>21539</v>
      </c>
      <c r="D130" s="12">
        <v>19821</v>
      </c>
      <c r="E130" s="12">
        <v>27.5</v>
      </c>
      <c r="F130" s="12">
        <v>-47</v>
      </c>
      <c r="G130" s="5">
        <f t="shared" si="39"/>
        <v>-1737.5</v>
      </c>
      <c r="H130" s="6">
        <f t="shared" si="40"/>
        <v>-8.066762616648869E-2</v>
      </c>
    </row>
    <row r="131" spans="1:29" x14ac:dyDescent="0.2">
      <c r="A131" s="7">
        <v>42765</v>
      </c>
      <c r="B131" s="7">
        <v>42792</v>
      </c>
      <c r="C131" s="12">
        <v>19080</v>
      </c>
      <c r="D131" s="12">
        <v>17699</v>
      </c>
      <c r="E131" s="12">
        <v>13.1</v>
      </c>
      <c r="F131" s="12">
        <v>-46</v>
      </c>
      <c r="G131" s="5">
        <f t="shared" si="39"/>
        <v>-1413.9</v>
      </c>
      <c r="H131" s="6">
        <f t="shared" si="40"/>
        <v>-7.4103773584905663E-2</v>
      </c>
    </row>
    <row r="132" spans="1:29" x14ac:dyDescent="0.2">
      <c r="A132" s="7">
        <v>42793</v>
      </c>
      <c r="B132" s="7">
        <v>42823</v>
      </c>
      <c r="C132" s="12">
        <v>22199</v>
      </c>
      <c r="D132" s="12">
        <v>19117</v>
      </c>
      <c r="E132" s="12">
        <v>12.8</v>
      </c>
      <c r="F132" s="12">
        <v>-15</v>
      </c>
      <c r="G132" s="5">
        <f t="shared" si="39"/>
        <v>-3084.2</v>
      </c>
      <c r="H132" s="6">
        <f t="shared" si="40"/>
        <v>-0.13893418622460471</v>
      </c>
    </row>
    <row r="133" spans="1:29" x14ac:dyDescent="0.2">
      <c r="A133" s="7">
        <v>42824</v>
      </c>
      <c r="B133" s="7">
        <v>42855</v>
      </c>
      <c r="C133" s="12">
        <v>25248</v>
      </c>
      <c r="D133" s="12">
        <v>22927</v>
      </c>
      <c r="E133" s="12">
        <v>57</v>
      </c>
      <c r="F133" s="12">
        <v>-23</v>
      </c>
      <c r="G133" s="5">
        <f t="shared" si="39"/>
        <v>-2287</v>
      </c>
      <c r="H133" s="6">
        <f t="shared" si="40"/>
        <v>-9.0581432192648928E-2</v>
      </c>
    </row>
    <row r="134" spans="1:29" x14ac:dyDescent="0.2">
      <c r="A134" s="7">
        <v>42856</v>
      </c>
      <c r="B134" s="7">
        <v>42886</v>
      </c>
      <c r="C134" s="12">
        <v>25528</v>
      </c>
      <c r="D134" s="12">
        <v>22857</v>
      </c>
      <c r="E134" s="12">
        <v>49.5</v>
      </c>
      <c r="F134" s="12">
        <v>-5</v>
      </c>
      <c r="G134" s="5">
        <f t="shared" si="39"/>
        <v>-2626.5</v>
      </c>
      <c r="H134" s="6">
        <f t="shared" si="40"/>
        <v>-0.10288702601065497</v>
      </c>
    </row>
    <row r="135" spans="1:29" x14ac:dyDescent="0.2">
      <c r="A135" s="7">
        <v>42887</v>
      </c>
      <c r="B135" s="7">
        <v>42915</v>
      </c>
      <c r="C135" s="12">
        <v>24802</v>
      </c>
      <c r="D135" s="12">
        <v>22480</v>
      </c>
      <c r="E135" s="12">
        <v>48</v>
      </c>
      <c r="F135" s="12">
        <v>0</v>
      </c>
      <c r="G135" s="5">
        <f t="shared" ref="G135" si="41">SUM(D135-C135+E135+F135)</f>
        <v>-2274</v>
      </c>
      <c r="H135" s="6">
        <f t="shared" ref="H135" si="42">SUM(G135/C135)</f>
        <v>-9.1686154342391746E-2</v>
      </c>
    </row>
    <row r="136" spans="1:29" x14ac:dyDescent="0.2">
      <c r="A136" s="7">
        <v>42916</v>
      </c>
      <c r="B136" s="7">
        <v>42943</v>
      </c>
      <c r="C136" s="12">
        <v>26276</v>
      </c>
      <c r="D136" s="12">
        <v>25439</v>
      </c>
      <c r="E136" s="12">
        <v>46.5</v>
      </c>
      <c r="F136" s="12">
        <v>0</v>
      </c>
      <c r="G136" s="5">
        <f t="shared" ref="G136" si="43">SUM(D136-C136+E136+F136)</f>
        <v>-790.5</v>
      </c>
      <c r="H136" s="6">
        <f t="shared" ref="H136" si="44">SUM(G136/C136)</f>
        <v>-3.0084487745471154E-2</v>
      </c>
    </row>
    <row r="137" spans="1:29" x14ac:dyDescent="0.2">
      <c r="A137" s="7">
        <v>42944</v>
      </c>
      <c r="B137" s="7">
        <v>42976</v>
      </c>
      <c r="C137" s="12">
        <v>29772</v>
      </c>
      <c r="D137" s="12">
        <v>25843</v>
      </c>
      <c r="E137" s="12">
        <v>66</v>
      </c>
      <c r="F137" s="12">
        <v>-7.9</v>
      </c>
      <c r="G137" s="5">
        <f t="shared" ref="G137" si="45">SUM(D137-C137+E137+F137)</f>
        <v>-3870.9</v>
      </c>
      <c r="H137" s="6">
        <f t="shared" ref="H137" si="46">SUM(G137/C137)</f>
        <v>-0.13001813784764207</v>
      </c>
    </row>
    <row r="138" spans="1:29" x14ac:dyDescent="0.2">
      <c r="A138" s="7">
        <v>42977</v>
      </c>
      <c r="B138" s="7">
        <v>43006</v>
      </c>
      <c r="C138" s="12">
        <v>26104</v>
      </c>
      <c r="D138" s="12">
        <v>24020</v>
      </c>
      <c r="E138" s="12">
        <v>51</v>
      </c>
      <c r="F138" s="12">
        <v>-7.9</v>
      </c>
      <c r="G138" s="5">
        <f t="shared" ref="G138" si="47">SUM(D138-C138+E138+F138)</f>
        <v>-2040.9</v>
      </c>
      <c r="H138" s="6">
        <f t="shared" ref="H138" si="48">SUM(G138/C138)</f>
        <v>-7.8183420165491888E-2</v>
      </c>
    </row>
    <row r="139" spans="1:29" ht="9.75" customHeight="1" thickBot="1" x14ac:dyDescent="0.25">
      <c r="A139" s="7"/>
      <c r="B139" s="7"/>
      <c r="C139" s="12"/>
      <c r="D139" s="12"/>
      <c r="E139" s="12"/>
      <c r="F139" s="12"/>
      <c r="G139" s="5"/>
      <c r="H139" s="6"/>
    </row>
    <row r="140" spans="1:29" s="10" customFormat="1" ht="15.75" thickTop="1" x14ac:dyDescent="0.2">
      <c r="A140" s="20" t="s">
        <v>8</v>
      </c>
      <c r="B140" s="21"/>
      <c r="C140" s="22">
        <f>SUM(C127:C139)</f>
        <v>290710</v>
      </c>
      <c r="D140" s="22">
        <f>SUM(D127:D139)</f>
        <v>262840</v>
      </c>
      <c r="E140" s="22">
        <f>SUM(E127:E139)</f>
        <v>531.9</v>
      </c>
      <c r="F140" s="22">
        <f>SUM(F127:F139)</f>
        <v>-347.79999999999995</v>
      </c>
      <c r="G140" s="22">
        <f>SUM(G127:G139)</f>
        <v>-27685.9</v>
      </c>
      <c r="H140" s="28" t="s">
        <v>15</v>
      </c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</row>
    <row r="141" spans="1:29" s="10" customFormat="1" ht="15.75" thickBot="1" x14ac:dyDescent="0.25">
      <c r="A141" s="23" t="s">
        <v>10</v>
      </c>
      <c r="B141" s="24"/>
      <c r="C141" s="25">
        <f>AVERAGEA(C127:C139)</f>
        <v>24225.833333333332</v>
      </c>
      <c r="D141" s="25">
        <f>AVERAGEA(D127:D139)</f>
        <v>21903.333333333332</v>
      </c>
      <c r="E141" s="25">
        <f>AVERAGEA(E127:E139)</f>
        <v>44.324999999999996</v>
      </c>
      <c r="F141" s="25">
        <f>AVERAGEA(F127:F139)</f>
        <v>-28.983333333333331</v>
      </c>
      <c r="G141" s="25">
        <f>AVERAGEA(G127:G139)</f>
        <v>-2307.1583333333333</v>
      </c>
      <c r="H141" s="29">
        <f t="shared" ref="H141" si="49">SUM(G141/C141)</f>
        <v>-9.5235458016580107E-2</v>
      </c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</row>
    <row r="142" spans="1:29" ht="15.75" thickTop="1" x14ac:dyDescent="0.2">
      <c r="A142" s="1"/>
      <c r="B142" s="1"/>
      <c r="C142" s="2"/>
      <c r="D142" s="2"/>
      <c r="E142" s="2"/>
      <c r="F142" s="2"/>
      <c r="G142" s="2"/>
      <c r="H142" s="3"/>
    </row>
    <row r="143" spans="1:29" x14ac:dyDescent="0.2">
      <c r="A143" s="7">
        <v>43007</v>
      </c>
      <c r="B143" s="7">
        <v>43037</v>
      </c>
      <c r="C143" s="12">
        <v>25319</v>
      </c>
      <c r="D143" s="12">
        <v>21394</v>
      </c>
      <c r="E143" s="32">
        <v>51</v>
      </c>
      <c r="F143" s="12">
        <v>-12</v>
      </c>
      <c r="G143" s="5">
        <f t="shared" ref="G143" si="50">SUM(D143-C143+E143+F143)</f>
        <v>-3886</v>
      </c>
      <c r="H143" s="6">
        <f t="shared" ref="H143" si="51">SUM(G143/C143)</f>
        <v>-0.15348157510170227</v>
      </c>
    </row>
    <row r="144" spans="1:29" x14ac:dyDescent="0.2">
      <c r="A144" s="7">
        <v>43038</v>
      </c>
      <c r="B144" s="7">
        <v>43067</v>
      </c>
      <c r="C144" s="12">
        <v>23246</v>
      </c>
      <c r="D144" s="12">
        <v>20313</v>
      </c>
      <c r="E144" s="32">
        <v>53.5</v>
      </c>
      <c r="F144" s="12">
        <v>-12</v>
      </c>
      <c r="G144" s="5">
        <f t="shared" ref="G144" si="52">SUM(D144-C144+E144+F144)</f>
        <v>-2891.5</v>
      </c>
      <c r="H144" s="6">
        <f t="shared" ref="H144" si="53">SUM(G144/C144)</f>
        <v>-0.12438699131033296</v>
      </c>
    </row>
    <row r="145" spans="1:8" x14ac:dyDescent="0.2">
      <c r="A145" s="7">
        <v>43068</v>
      </c>
      <c r="B145" s="7">
        <v>43098</v>
      </c>
      <c r="C145" s="32">
        <v>21876</v>
      </c>
      <c r="D145" s="12">
        <v>17825</v>
      </c>
      <c r="E145" s="32">
        <v>51</v>
      </c>
      <c r="F145" s="12">
        <v>-74</v>
      </c>
      <c r="G145" s="5">
        <f t="shared" ref="G145:G146" si="54">SUM(D145-C145+E145+F145)</f>
        <v>-4074</v>
      </c>
      <c r="H145" s="6">
        <f t="shared" ref="H145:H146" si="55">SUM(G145/C145)</f>
        <v>-0.18623148656061436</v>
      </c>
    </row>
    <row r="146" spans="1:8" x14ac:dyDescent="0.2">
      <c r="A146" s="7">
        <v>43099</v>
      </c>
      <c r="B146" s="7">
        <v>43130</v>
      </c>
      <c r="C146" s="32">
        <v>18713</v>
      </c>
      <c r="D146" s="12">
        <v>19424</v>
      </c>
      <c r="E146" s="32">
        <v>55.5</v>
      </c>
      <c r="F146" s="12">
        <v>-42</v>
      </c>
      <c r="G146" s="5">
        <f t="shared" si="54"/>
        <v>724.5</v>
      </c>
      <c r="H146" s="6">
        <f t="shared" si="55"/>
        <v>3.8716400363383745E-2</v>
      </c>
    </row>
    <row r="147" spans="1:8" x14ac:dyDescent="0.2">
      <c r="A147" s="7">
        <v>43132</v>
      </c>
      <c r="B147" s="7">
        <v>43159</v>
      </c>
      <c r="C147" s="32">
        <v>22278</v>
      </c>
      <c r="D147" s="12">
        <v>16573</v>
      </c>
      <c r="E147" s="32">
        <v>51</v>
      </c>
      <c r="F147" s="12">
        <v>-51</v>
      </c>
      <c r="G147" s="5">
        <f t="shared" ref="G147" si="56">SUM(D147-C147+E147+F147)</f>
        <v>-5705</v>
      </c>
      <c r="H147" s="6">
        <f t="shared" ref="H147" si="57">SUM(G147/C147)</f>
        <v>-0.25608223359367988</v>
      </c>
    </row>
    <row r="148" spans="1:8" x14ac:dyDescent="0.2">
      <c r="A148" s="7">
        <v>43160</v>
      </c>
      <c r="B148" s="7">
        <v>43188</v>
      </c>
      <c r="C148" s="32">
        <v>20525.900000000001</v>
      </c>
      <c r="D148" s="12">
        <v>18134</v>
      </c>
      <c r="E148" s="32">
        <v>51</v>
      </c>
      <c r="F148" s="32">
        <v>-72</v>
      </c>
      <c r="G148" s="5">
        <f t="shared" ref="G148" si="58">SUM(D148-C148+E148+F148)</f>
        <v>-2412.9000000000015</v>
      </c>
      <c r="H148" s="6">
        <f t="shared" ref="H148" si="59">SUM(G148/C148)</f>
        <v>-0.11755391968196285</v>
      </c>
    </row>
    <row r="149" spans="1:8" x14ac:dyDescent="0.2">
      <c r="A149" s="7">
        <v>43189</v>
      </c>
      <c r="B149" s="7">
        <v>43220</v>
      </c>
      <c r="C149" s="32">
        <v>23272.9</v>
      </c>
      <c r="D149" s="12">
        <v>21512</v>
      </c>
      <c r="E149" s="32">
        <v>51</v>
      </c>
      <c r="F149" s="32">
        <v>-59</v>
      </c>
      <c r="G149" s="5">
        <f t="shared" ref="G149" si="60">SUM(D149-C149+E149+F149)</f>
        <v>-1768.9000000000015</v>
      </c>
      <c r="H149" s="6">
        <f t="shared" ref="H149" si="61">SUM(G149/C149)</f>
        <v>-7.6006857761602611E-2</v>
      </c>
    </row>
    <row r="150" spans="1:8" x14ac:dyDescent="0.2">
      <c r="A150" s="7">
        <v>43221</v>
      </c>
      <c r="B150" s="7">
        <v>43251</v>
      </c>
      <c r="C150" s="32">
        <v>26570</v>
      </c>
      <c r="D150" s="12">
        <v>25274</v>
      </c>
      <c r="E150" s="32">
        <v>34</v>
      </c>
      <c r="F150" s="32">
        <v>-61</v>
      </c>
      <c r="G150" s="5">
        <f t="shared" ref="G150" si="62">SUM(D150-C150+E150+F150)</f>
        <v>-1323</v>
      </c>
      <c r="H150" s="6">
        <f t="shared" ref="H150" si="63">SUM(G150/C150)</f>
        <v>-4.9792999623635682E-2</v>
      </c>
    </row>
    <row r="151" spans="1:8" x14ac:dyDescent="0.2">
      <c r="A151" s="7">
        <v>43252</v>
      </c>
      <c r="B151" s="7">
        <v>43280</v>
      </c>
      <c r="C151" s="32">
        <v>25237</v>
      </c>
      <c r="D151" s="12">
        <v>22963</v>
      </c>
      <c r="E151" s="32">
        <v>51</v>
      </c>
      <c r="F151" s="32">
        <v>0</v>
      </c>
      <c r="G151" s="5">
        <f t="shared" ref="G151" si="64">SUM(D151-C151+E151+F151)</f>
        <v>-2223</v>
      </c>
      <c r="H151" s="6">
        <f t="shared" ref="H151" si="65">SUM(G151/C151)</f>
        <v>-8.8084954630106585E-2</v>
      </c>
    </row>
    <row r="152" spans="1:8" x14ac:dyDescent="0.2">
      <c r="A152" s="7">
        <v>43281</v>
      </c>
      <c r="B152" s="7">
        <v>43311</v>
      </c>
      <c r="C152" s="32">
        <v>27100.1</v>
      </c>
      <c r="D152" s="12">
        <v>25748</v>
      </c>
      <c r="E152" s="32">
        <v>51</v>
      </c>
      <c r="F152" s="32">
        <v>-40</v>
      </c>
      <c r="G152" s="5">
        <f t="shared" ref="G152:G154" si="66">SUM(D152-C152+E152+F152)</f>
        <v>-1341.0999999999985</v>
      </c>
      <c r="H152" s="6">
        <f t="shared" ref="H152" si="67">SUM(G152/C152)</f>
        <v>-4.9486902262353222E-2</v>
      </c>
    </row>
    <row r="153" spans="1:8" x14ac:dyDescent="0.2">
      <c r="A153" s="7">
        <v>43312</v>
      </c>
      <c r="B153" s="7">
        <v>43343</v>
      </c>
      <c r="C153" s="32">
        <v>29055.5</v>
      </c>
      <c r="D153" s="12">
        <f>26354-51</f>
        <v>26303</v>
      </c>
      <c r="E153" s="32">
        <v>51</v>
      </c>
      <c r="F153" s="32">
        <v>-51</v>
      </c>
      <c r="G153" s="5">
        <v>-2650.5</v>
      </c>
      <c r="H153" s="6">
        <f>SUM(G153/C153)</f>
        <v>-9.1221971743731825E-2</v>
      </c>
    </row>
    <row r="154" spans="1:8" x14ac:dyDescent="0.2">
      <c r="A154" s="7">
        <v>43344</v>
      </c>
      <c r="B154" s="7">
        <v>43371</v>
      </c>
      <c r="C154" s="32">
        <v>20325</v>
      </c>
      <c r="D154" s="12">
        <v>18982</v>
      </c>
      <c r="E154" s="32">
        <v>66</v>
      </c>
      <c r="F154" s="32">
        <v>-84</v>
      </c>
      <c r="G154" s="5">
        <f t="shared" si="66"/>
        <v>-1361</v>
      </c>
      <c r="H154" s="6">
        <f>SUM(G154/C154)</f>
        <v>-6.6961869618696185E-2</v>
      </c>
    </row>
    <row r="155" spans="1:8" ht="15.75" thickBot="1" x14ac:dyDescent="0.25">
      <c r="A155" s="7"/>
      <c r="B155" s="7"/>
      <c r="C155" s="12"/>
      <c r="D155" s="12"/>
      <c r="E155" s="12"/>
      <c r="F155" s="12"/>
      <c r="G155" s="5"/>
      <c r="H155" s="6"/>
    </row>
    <row r="156" spans="1:8" ht="15.75" thickTop="1" x14ac:dyDescent="0.2">
      <c r="A156" s="20" t="s">
        <v>8</v>
      </c>
      <c r="B156" s="21"/>
      <c r="C156" s="22">
        <f>SUM(C143:C155)</f>
        <v>283518.40000000002</v>
      </c>
      <c r="D156" s="22">
        <f>SUM(D143:D155)</f>
        <v>254445</v>
      </c>
      <c r="E156" s="22">
        <f>SUM(E143:E155)</f>
        <v>617</v>
      </c>
      <c r="F156" s="22">
        <f>SUM(F143:F155)</f>
        <v>-558</v>
      </c>
      <c r="G156" s="22">
        <f>SUM(G143:G155)</f>
        <v>-28912.400000000001</v>
      </c>
      <c r="H156" s="28" t="s">
        <v>15</v>
      </c>
    </row>
    <row r="157" spans="1:8" ht="15.75" thickBot="1" x14ac:dyDescent="0.25">
      <c r="A157" s="23" t="s">
        <v>10</v>
      </c>
      <c r="B157" s="24"/>
      <c r="C157" s="25">
        <f>AVERAGEA(C143:C155)</f>
        <v>23626.533333333336</v>
      </c>
      <c r="D157" s="25">
        <f>AVERAGEA(D143:D155)</f>
        <v>21203.75</v>
      </c>
      <c r="E157" s="25">
        <f>AVERAGEA(E143:E155)</f>
        <v>51.416666666666664</v>
      </c>
      <c r="F157" s="25">
        <f>AVERAGEA(F143:F155)</f>
        <v>-46.5</v>
      </c>
      <c r="G157" s="25">
        <f>AVERAGEA(G143:G155)</f>
        <v>-2409.3666666666668</v>
      </c>
      <c r="H157" s="29">
        <f t="shared" ref="H157" si="68">SUM(G157/C157)</f>
        <v>-0.10197715562728908</v>
      </c>
    </row>
    <row r="158" spans="1:8" ht="15.75" thickTop="1" x14ac:dyDescent="0.2">
      <c r="A158" s="1"/>
      <c r="B158" s="1"/>
      <c r="C158" s="2"/>
      <c r="D158" s="2"/>
      <c r="E158" s="2"/>
      <c r="F158" s="2"/>
      <c r="G158" s="2"/>
      <c r="H158" s="3"/>
    </row>
    <row r="159" spans="1:8" x14ac:dyDescent="0.2">
      <c r="A159" s="7">
        <v>43372</v>
      </c>
      <c r="B159" s="7">
        <v>43404</v>
      </c>
      <c r="C159" s="32">
        <v>13969.7</v>
      </c>
      <c r="D159" s="12">
        <v>19508</v>
      </c>
      <c r="E159" s="32">
        <v>51</v>
      </c>
      <c r="F159" s="32">
        <v>-120</v>
      </c>
      <c r="G159" s="5">
        <f>SUM(D159-C159+E159+F159)</f>
        <v>5469.2999999999993</v>
      </c>
      <c r="H159" s="33">
        <f t="shared" ref="H159:H164" si="69">SUM(G159/C159)</f>
        <v>0.39151162873934292</v>
      </c>
    </row>
    <row r="160" spans="1:8" x14ac:dyDescent="0.2">
      <c r="A160" s="34">
        <v>43405</v>
      </c>
      <c r="B160" s="34">
        <v>43434</v>
      </c>
      <c r="C160" s="32">
        <v>11181</v>
      </c>
      <c r="D160" s="32">
        <v>17176</v>
      </c>
      <c r="E160" s="32">
        <v>51</v>
      </c>
      <c r="F160" s="32">
        <v>-57</v>
      </c>
      <c r="G160" s="35">
        <f>SUM(D160-C160+E160+F160)</f>
        <v>5989</v>
      </c>
      <c r="H160" s="33">
        <f t="shared" si="69"/>
        <v>0.53564081924693674</v>
      </c>
    </row>
    <row r="161" spans="1:9" x14ac:dyDescent="0.2">
      <c r="A161" s="34">
        <v>43435</v>
      </c>
      <c r="B161" s="34">
        <v>43467</v>
      </c>
      <c r="C161" s="32">
        <v>8212.7999999999993</v>
      </c>
      <c r="D161" s="32">
        <v>14944</v>
      </c>
      <c r="E161" s="32">
        <v>66</v>
      </c>
      <c r="F161" s="32">
        <v>-139</v>
      </c>
      <c r="G161" s="35">
        <v>6797</v>
      </c>
      <c r="H161" s="33">
        <f t="shared" si="69"/>
        <v>0.82761055912721615</v>
      </c>
      <c r="I161" s="36"/>
    </row>
    <row r="162" spans="1:9" x14ac:dyDescent="0.2">
      <c r="A162" s="34">
        <v>43468</v>
      </c>
      <c r="B162" s="34">
        <v>43494</v>
      </c>
      <c r="C162" s="32">
        <v>8674</v>
      </c>
      <c r="D162" s="32">
        <v>19903</v>
      </c>
      <c r="E162" s="32">
        <v>102</v>
      </c>
      <c r="F162" s="32">
        <v>-83</v>
      </c>
      <c r="G162" s="5">
        <v>11330.9</v>
      </c>
      <c r="H162" s="33">
        <f t="shared" si="69"/>
        <v>1.3063062024440857</v>
      </c>
      <c r="I162" s="36"/>
    </row>
    <row r="163" spans="1:9" x14ac:dyDescent="0.2">
      <c r="A163" s="34">
        <v>43495</v>
      </c>
      <c r="B163" s="34">
        <v>43524</v>
      </c>
      <c r="C163" s="32">
        <v>9368.7000000000007</v>
      </c>
      <c r="D163" s="32">
        <v>16227</v>
      </c>
      <c r="E163" s="32">
        <v>102</v>
      </c>
      <c r="F163" s="32">
        <v>-282</v>
      </c>
      <c r="G163" s="35">
        <v>6960</v>
      </c>
      <c r="H163" s="33">
        <f t="shared" si="69"/>
        <v>0.74289922828140509</v>
      </c>
      <c r="I163" s="36"/>
    </row>
    <row r="164" spans="1:9" x14ac:dyDescent="0.2">
      <c r="A164" s="34">
        <v>43525</v>
      </c>
      <c r="B164" s="34">
        <v>43552</v>
      </c>
      <c r="C164" s="32">
        <v>18358</v>
      </c>
      <c r="D164" s="32">
        <v>17039</v>
      </c>
      <c r="E164" s="32">
        <v>51</v>
      </c>
      <c r="F164" s="32">
        <v>-186</v>
      </c>
      <c r="G164" s="5">
        <f t="shared" ref="G164:G168" si="70">SUM(D164-C164+E164+F164)</f>
        <v>-1454</v>
      </c>
      <c r="H164" s="33">
        <f t="shared" si="69"/>
        <v>-7.9202527508443185E-2</v>
      </c>
      <c r="I164" s="36"/>
    </row>
    <row r="165" spans="1:9" x14ac:dyDescent="0.2">
      <c r="A165" s="34">
        <v>43553</v>
      </c>
      <c r="B165" s="34">
        <v>43584</v>
      </c>
      <c r="C165" s="32">
        <v>15168</v>
      </c>
      <c r="D165" s="32">
        <v>20695</v>
      </c>
      <c r="E165" s="32">
        <v>0</v>
      </c>
      <c r="F165" s="32">
        <v>-335</v>
      </c>
      <c r="G165" s="5">
        <f t="shared" si="70"/>
        <v>5192</v>
      </c>
      <c r="H165" s="33">
        <f t="shared" ref="H165" si="71">SUM(G165/C165)</f>
        <v>0.34229957805907174</v>
      </c>
      <c r="I165" s="36"/>
    </row>
    <row r="166" spans="1:9" x14ac:dyDescent="0.2">
      <c r="A166" s="34">
        <v>43585</v>
      </c>
      <c r="B166" s="34">
        <v>43615</v>
      </c>
      <c r="C166" s="32">
        <v>21202.400000000001</v>
      </c>
      <c r="D166" s="32">
        <v>19901</v>
      </c>
      <c r="E166" s="32">
        <v>456</v>
      </c>
      <c r="F166" s="32">
        <v>-61</v>
      </c>
      <c r="G166" s="5">
        <f t="shared" si="70"/>
        <v>-906.40000000000146</v>
      </c>
      <c r="H166" s="33">
        <f t="shared" ref="H166" si="72">SUM(G166/C166)</f>
        <v>-4.2749877372373006E-2</v>
      </c>
      <c r="I166" s="36"/>
    </row>
    <row r="167" spans="1:9" x14ac:dyDescent="0.2">
      <c r="A167" s="34">
        <v>43617</v>
      </c>
      <c r="B167" s="34">
        <v>43644</v>
      </c>
      <c r="C167" s="32">
        <v>20633</v>
      </c>
      <c r="D167" s="32">
        <v>20172</v>
      </c>
      <c r="E167" s="32">
        <v>40.799999999999997</v>
      </c>
      <c r="F167" s="32">
        <v>-248</v>
      </c>
      <c r="G167" s="5">
        <f t="shared" si="70"/>
        <v>-668.2</v>
      </c>
      <c r="H167" s="33">
        <f>SUM(G167/C167)</f>
        <v>-3.2385014297484617E-2</v>
      </c>
      <c r="I167" s="36"/>
    </row>
    <row r="168" spans="1:9" x14ac:dyDescent="0.2">
      <c r="A168" s="34">
        <v>43645</v>
      </c>
      <c r="B168" s="34">
        <v>43675</v>
      </c>
      <c r="C168" s="32">
        <v>25257.4</v>
      </c>
      <c r="D168" s="32">
        <v>24186</v>
      </c>
      <c r="E168" s="32">
        <v>51</v>
      </c>
      <c r="F168" s="32">
        <v>0</v>
      </c>
      <c r="G168" s="5">
        <f t="shared" si="70"/>
        <v>-1020.4000000000015</v>
      </c>
      <c r="H168" s="33">
        <f>SUM(G168/C168)</f>
        <v>-4.0400041176051428E-2</v>
      </c>
      <c r="I168" s="36"/>
    </row>
    <row r="169" spans="1:9" x14ac:dyDescent="0.2">
      <c r="A169" s="34">
        <v>43676</v>
      </c>
      <c r="B169" s="34">
        <v>43705</v>
      </c>
      <c r="C169" s="32">
        <v>28640.400000000001</v>
      </c>
      <c r="D169" s="32">
        <v>27570</v>
      </c>
      <c r="E169" s="32">
        <v>51</v>
      </c>
      <c r="F169" s="32">
        <v>-61</v>
      </c>
      <c r="G169" s="5">
        <v>-1019.4</v>
      </c>
      <c r="H169" s="33">
        <f>SUM(G169/C169)</f>
        <v>-3.5593078308962162E-2</v>
      </c>
      <c r="I169" s="36"/>
    </row>
    <row r="170" spans="1:9" ht="15.75" thickBot="1" x14ac:dyDescent="0.25">
      <c r="A170" s="7"/>
      <c r="B170" s="7"/>
      <c r="C170" s="12"/>
      <c r="D170" s="12"/>
      <c r="E170" s="12"/>
      <c r="F170" s="12"/>
      <c r="G170" s="5"/>
      <c r="H170" s="6"/>
    </row>
    <row r="171" spans="1:9" ht="15.75" thickTop="1" x14ac:dyDescent="0.2">
      <c r="A171" s="20" t="s">
        <v>8</v>
      </c>
      <c r="B171" s="21"/>
      <c r="C171" s="22">
        <f>SUM(C159:C170)</f>
        <v>180665.4</v>
      </c>
      <c r="D171" s="22">
        <f>SUM(D159:D170)</f>
        <v>217321</v>
      </c>
      <c r="E171" s="22">
        <f>SUM(E159:E170)</f>
        <v>1021.8</v>
      </c>
      <c r="F171" s="22">
        <f>SUM(F159:F170)</f>
        <v>-1572</v>
      </c>
      <c r="G171" s="22">
        <f>SUM(G159:G170)</f>
        <v>36669.799999999996</v>
      </c>
      <c r="H171" s="28" t="s">
        <v>15</v>
      </c>
    </row>
    <row r="172" spans="1:9" ht="15.75" thickBot="1" x14ac:dyDescent="0.25">
      <c r="A172" s="23" t="s">
        <v>10</v>
      </c>
      <c r="B172" s="24"/>
      <c r="C172" s="25">
        <f>AVERAGEA(C159:C170)</f>
        <v>16424.127272727274</v>
      </c>
      <c r="D172" s="25">
        <f>AVERAGEA(D159:D170)</f>
        <v>19756.454545454544</v>
      </c>
      <c r="E172" s="25">
        <f>AVERAGEA(E159:E170)</f>
        <v>92.890909090909091</v>
      </c>
      <c r="F172" s="25">
        <f>AVERAGEA(F159:F170)</f>
        <v>-142.90909090909091</v>
      </c>
      <c r="G172" s="25">
        <f>AVERAGEA(G159:G170)</f>
        <v>3333.6181818181813</v>
      </c>
      <c r="H172" s="29">
        <f t="shared" ref="H172" si="73">SUM(G172/C172)</f>
        <v>0.20297079573620622</v>
      </c>
    </row>
    <row r="173" spans="1:9" ht="15.75" thickTop="1" x14ac:dyDescent="0.2">
      <c r="A173" s="1"/>
      <c r="B173" s="1"/>
      <c r="C173" s="2"/>
      <c r="D173" s="2"/>
      <c r="E173" s="2"/>
      <c r="F173" s="2"/>
      <c r="G173" s="2"/>
      <c r="H173" s="3"/>
    </row>
    <row r="174" spans="1:9" x14ac:dyDescent="0.2">
      <c r="A174" s="1"/>
      <c r="B174" s="1"/>
      <c r="C174" s="2"/>
      <c r="D174" s="2"/>
      <c r="E174" s="2"/>
      <c r="F174" s="2"/>
      <c r="G174" s="2"/>
      <c r="H174" s="3"/>
    </row>
    <row r="175" spans="1:9" x14ac:dyDescent="0.2">
      <c r="A175" s="1"/>
      <c r="B175" s="1"/>
      <c r="C175" s="2"/>
      <c r="D175" s="2"/>
      <c r="E175" s="2"/>
      <c r="F175" s="2"/>
      <c r="G175" s="2"/>
      <c r="H175" s="3"/>
    </row>
    <row r="176" spans="1:9" x14ac:dyDescent="0.2">
      <c r="A176" s="1"/>
      <c r="B176" s="1"/>
      <c r="C176" s="2"/>
      <c r="D176" s="2"/>
      <c r="E176" s="2"/>
      <c r="F176" s="2"/>
      <c r="G176" s="2"/>
      <c r="H176" s="3"/>
    </row>
    <row r="177" spans="1:8" x14ac:dyDescent="0.2">
      <c r="A177" s="1"/>
      <c r="B177" s="1"/>
      <c r="C177" s="2"/>
      <c r="D177" s="2"/>
      <c r="E177" s="2"/>
      <c r="F177" s="2"/>
      <c r="G177" s="2"/>
      <c r="H177" s="3"/>
    </row>
    <row r="178" spans="1:8" x14ac:dyDescent="0.2">
      <c r="A178" s="1"/>
      <c r="B178" s="1"/>
      <c r="C178" s="2"/>
      <c r="D178" s="2"/>
      <c r="E178" s="2"/>
      <c r="F178" s="2"/>
      <c r="G178" s="2"/>
      <c r="H178" s="3"/>
    </row>
    <row r="179" spans="1:8" x14ac:dyDescent="0.2">
      <c r="A179" s="1"/>
      <c r="B179" s="1"/>
      <c r="C179" s="2"/>
      <c r="D179" s="2"/>
      <c r="E179" s="2"/>
      <c r="F179" s="2"/>
      <c r="G179" s="2"/>
      <c r="H179" s="3"/>
    </row>
    <row r="180" spans="1:8" x14ac:dyDescent="0.2">
      <c r="A180" s="1"/>
      <c r="B180" s="1"/>
      <c r="C180" s="2"/>
      <c r="D180" s="2"/>
      <c r="E180" s="2"/>
      <c r="F180" s="2"/>
      <c r="G180" s="2"/>
      <c r="H180" s="3"/>
    </row>
    <row r="181" spans="1:8" x14ac:dyDescent="0.2">
      <c r="A181" s="1"/>
      <c r="B181" s="1"/>
      <c r="C181" s="2"/>
      <c r="D181" s="2"/>
      <c r="E181" s="2"/>
      <c r="F181" s="2"/>
      <c r="G181" s="2"/>
      <c r="H181" s="3"/>
    </row>
    <row r="182" spans="1:8" x14ac:dyDescent="0.2">
      <c r="A182" s="1"/>
      <c r="B182" s="1"/>
      <c r="C182" s="2"/>
      <c r="D182" s="2"/>
      <c r="E182" s="2"/>
      <c r="F182" s="2"/>
      <c r="G182" s="2"/>
      <c r="H182" s="3"/>
    </row>
    <row r="183" spans="1:8" x14ac:dyDescent="0.2">
      <c r="A183" s="1"/>
      <c r="B183" s="1"/>
      <c r="C183" s="2"/>
      <c r="D183" s="2"/>
      <c r="E183" s="2"/>
      <c r="F183" s="2"/>
      <c r="G183" s="2"/>
      <c r="H183" s="3"/>
    </row>
    <row r="184" spans="1:8" x14ac:dyDescent="0.2">
      <c r="A184" s="1"/>
      <c r="B184" s="1"/>
      <c r="C184" s="2"/>
      <c r="D184" s="2"/>
      <c r="E184" s="2"/>
      <c r="F184" s="2"/>
      <c r="G184" s="2"/>
      <c r="H184" s="3"/>
    </row>
    <row r="185" spans="1:8" x14ac:dyDescent="0.2">
      <c r="A185" s="1"/>
      <c r="B185" s="1"/>
      <c r="C185" s="2"/>
      <c r="D185" s="2"/>
      <c r="E185" s="2"/>
      <c r="F185" s="2"/>
      <c r="G185" s="2"/>
      <c r="H185" s="3"/>
    </row>
    <row r="186" spans="1:8" x14ac:dyDescent="0.2">
      <c r="A186" s="1"/>
      <c r="B186" s="1"/>
      <c r="C186" s="2"/>
      <c r="D186" s="2"/>
      <c r="E186" s="2"/>
      <c r="F186" s="2"/>
      <c r="G186" s="2"/>
      <c r="H186" s="3"/>
    </row>
    <row r="187" spans="1:8" x14ac:dyDescent="0.2">
      <c r="A187" s="1"/>
      <c r="B187" s="1"/>
      <c r="C187" s="2"/>
      <c r="D187" s="2"/>
      <c r="E187" s="2"/>
      <c r="F187" s="2"/>
      <c r="G187" s="2"/>
      <c r="H187" s="3"/>
    </row>
    <row r="188" spans="1:8" x14ac:dyDescent="0.2">
      <c r="A188" s="1"/>
      <c r="B188" s="1"/>
      <c r="C188" s="2"/>
      <c r="D188" s="2"/>
      <c r="E188" s="2"/>
      <c r="F188" s="2"/>
      <c r="G188" s="2"/>
      <c r="H188" s="3"/>
    </row>
    <row r="189" spans="1:8" x14ac:dyDescent="0.2">
      <c r="A189" s="1"/>
      <c r="B189" s="1"/>
      <c r="C189" s="2"/>
      <c r="D189" s="2"/>
      <c r="E189" s="2"/>
      <c r="F189" s="2"/>
      <c r="G189" s="2"/>
      <c r="H189" s="3"/>
    </row>
    <row r="190" spans="1:8" x14ac:dyDescent="0.2">
      <c r="A190" s="1"/>
      <c r="B190" s="1"/>
      <c r="C190" s="2"/>
      <c r="D190" s="2"/>
      <c r="E190" s="2"/>
      <c r="F190" s="2"/>
      <c r="G190" s="2"/>
      <c r="H190" s="3"/>
    </row>
    <row r="191" spans="1:8" x14ac:dyDescent="0.2">
      <c r="A191" s="1"/>
      <c r="B191" s="1"/>
      <c r="C191" s="2"/>
      <c r="D191" s="2"/>
      <c r="E191" s="2"/>
      <c r="F191" s="2"/>
      <c r="G191" s="2"/>
      <c r="H191" s="3"/>
    </row>
    <row r="192" spans="1:8" x14ac:dyDescent="0.2">
      <c r="A192" s="1"/>
      <c r="B192" s="1"/>
      <c r="C192" s="2"/>
      <c r="D192" s="2"/>
      <c r="E192" s="2"/>
      <c r="F192" s="2"/>
      <c r="G192" s="2"/>
      <c r="H192" s="3"/>
    </row>
    <row r="193" spans="1:8" x14ac:dyDescent="0.2">
      <c r="A193" s="1"/>
      <c r="B193" s="1"/>
      <c r="C193" s="2"/>
      <c r="D193" s="2"/>
      <c r="E193" s="2"/>
      <c r="F193" s="2"/>
      <c r="G193" s="2"/>
      <c r="H193" s="3"/>
    </row>
    <row r="194" spans="1:8" x14ac:dyDescent="0.2">
      <c r="A194" s="1"/>
      <c r="B194" s="1"/>
      <c r="C194" s="2"/>
      <c r="D194" s="2"/>
      <c r="E194" s="2"/>
      <c r="F194" s="2"/>
      <c r="G194" s="2"/>
      <c r="H194" s="3"/>
    </row>
  </sheetData>
  <phoneticPr fontId="0" type="noConversion"/>
  <printOptions horizontalCentered="1"/>
  <pageMargins left="0.25" right="0.25" top="1" bottom="0.47" header="0.5" footer="0.3"/>
  <pageSetup scale="64" orientation="portrait" r:id="rId1"/>
  <headerFooter alignWithMargins="0">
    <oddHeader>&amp;LNORTHTOWN M.U.D.  - WATER LOSS CHART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A!Print_Area_MI</vt:lpstr>
      <vt:lpstr>A!Print_Titles</vt:lpstr>
    </vt:vector>
  </TitlesOfParts>
  <Company>Dell Computer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E. Edwards</dc:creator>
  <cp:lastModifiedBy>Andrew</cp:lastModifiedBy>
  <cp:lastPrinted>2019-10-14T14:23:33Z</cp:lastPrinted>
  <dcterms:created xsi:type="dcterms:W3CDTF">1998-07-08T18:51:36Z</dcterms:created>
  <dcterms:modified xsi:type="dcterms:W3CDTF">2019-11-01T20:42:23Z</dcterms:modified>
</cp:coreProperties>
</file>